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66925"/>
  <xr:revisionPtr revIDLastSave="6" documentId="13_ncr:1_{AFA983EF-7F6D-4CE1-8D1D-AA16467C3262}" xr6:coauthVersionLast="47" xr6:coauthVersionMax="47" xr10:uidLastSave="{DB562004-CF8C-4DAF-B7BD-B61434C9AF3C}"/>
  <bookViews>
    <workbookView xWindow="44880" yWindow="-120" windowWidth="29040" windowHeight="15720" activeTab="2" xr2:uid="{DB92CAD5-9D06-44E4-953B-49824E79559A}"/>
  </bookViews>
  <sheets>
    <sheet name="Form Instructions" sheetId="6" r:id="rId1"/>
    <sheet name="Summary" sheetId="1" r:id="rId2"/>
    <sheet name="S7" sheetId="2" r:id="rId3"/>
    <sheet name="S8" sheetId="8" r:id="rId4"/>
    <sheet name="S9" sheetId="10" r:id="rId5"/>
  </sheets>
  <definedNames>
    <definedName name="_xlnm.Print_Area" localSheetId="0">'Form Instructions'!$A$1:$A$17</definedName>
    <definedName name="_xlnm.Print_Area" localSheetId="2">'S7'!$B$2:$G$63</definedName>
    <definedName name="_xlnm.Print_Area" localSheetId="3">'S8'!$B$2:$G$63</definedName>
    <definedName name="_xlnm.Print_Area" localSheetId="4">'S9'!$B$2:$G$63</definedName>
    <definedName name="_xlnm.Print_Area" localSheetId="1">Summary!$B$2:$M$17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8" l="1"/>
  <c r="C7" i="8"/>
  <c r="D7" i="8"/>
  <c r="D10" i="10"/>
  <c r="C10" i="10"/>
  <c r="D10" i="8"/>
  <c r="C10" i="8"/>
  <c r="C10" i="2"/>
  <c r="C16" i="10" l="1"/>
  <c r="B16" i="10"/>
  <c r="E11" i="10"/>
  <c r="D11" i="10"/>
  <c r="C11" i="10"/>
  <c r="B11" i="10"/>
  <c r="F10" i="10"/>
  <c r="E10" i="10"/>
  <c r="B10" i="10"/>
  <c r="E9" i="10"/>
  <c r="D9" i="10"/>
  <c r="C9" i="10"/>
  <c r="B9" i="10"/>
  <c r="E8" i="10"/>
  <c r="D8" i="10"/>
  <c r="C8" i="10"/>
  <c r="F8" i="10" s="1"/>
  <c r="G8" i="10" s="1"/>
  <c r="B8" i="10"/>
  <c r="E7" i="10"/>
  <c r="D7" i="10"/>
  <c r="C7" i="10"/>
  <c r="B7" i="10"/>
  <c r="E6" i="10"/>
  <c r="D6" i="10"/>
  <c r="C6" i="10"/>
  <c r="B6" i="10"/>
  <c r="F3" i="10"/>
  <c r="C3" i="10"/>
  <c r="C16" i="8"/>
  <c r="B16" i="8"/>
  <c r="E11" i="8"/>
  <c r="D11" i="8"/>
  <c r="C11" i="8"/>
  <c r="F11" i="8" s="1"/>
  <c r="G11" i="8" s="1"/>
  <c r="B11" i="8"/>
  <c r="F10" i="8"/>
  <c r="E10" i="8"/>
  <c r="G10" i="8" s="1"/>
  <c r="B10" i="8"/>
  <c r="E9" i="8"/>
  <c r="D9" i="8"/>
  <c r="C9" i="8"/>
  <c r="B9" i="8"/>
  <c r="E8" i="8"/>
  <c r="D8" i="8"/>
  <c r="C8" i="8"/>
  <c r="B8" i="8"/>
  <c r="E7" i="8"/>
  <c r="E6" i="8"/>
  <c r="D6" i="8"/>
  <c r="C6" i="8"/>
  <c r="B6" i="8"/>
  <c r="F3" i="8"/>
  <c r="C3" i="8"/>
  <c r="B16" i="2"/>
  <c r="D10" i="2"/>
  <c r="D11" i="2"/>
  <c r="C11" i="2"/>
  <c r="D9" i="2"/>
  <c r="C9" i="2"/>
  <c r="D8" i="2"/>
  <c r="C8" i="2"/>
  <c r="D7" i="2"/>
  <c r="C7" i="2"/>
  <c r="D6" i="2"/>
  <c r="C6" i="2"/>
  <c r="B10" i="2"/>
  <c r="B11" i="2"/>
  <c r="B9" i="2"/>
  <c r="B8" i="2"/>
  <c r="B7" i="2"/>
  <c r="B6" i="2"/>
  <c r="C16" i="2"/>
  <c r="F3" i="2"/>
  <c r="C3" i="2"/>
  <c r="E11" i="2"/>
  <c r="E10" i="2"/>
  <c r="E8" i="2"/>
  <c r="E9" i="2"/>
  <c r="E7" i="2"/>
  <c r="E6" i="2"/>
  <c r="F6" i="10" l="1"/>
  <c r="G6" i="10" s="1"/>
  <c r="F8" i="8"/>
  <c r="G8" i="8" s="1"/>
  <c r="F6" i="8"/>
  <c r="G6" i="8" s="1"/>
  <c r="F6" i="2"/>
  <c r="G6" i="2" s="1"/>
  <c r="G10" i="10"/>
  <c r="F10" i="2"/>
  <c r="F7" i="2"/>
  <c r="F7" i="8"/>
  <c r="G7" i="8" s="1"/>
  <c r="F9" i="10"/>
  <c r="G9" i="10"/>
  <c r="F7" i="10"/>
  <c r="F11" i="10"/>
  <c r="G11" i="10" s="1"/>
  <c r="F9" i="8"/>
  <c r="F11" i="2"/>
  <c r="F9" i="2"/>
  <c r="G9" i="2" s="1"/>
  <c r="F8" i="2"/>
  <c r="G8" i="2" s="1"/>
  <c r="G11" i="2"/>
  <c r="G7" i="2"/>
  <c r="G10" i="2"/>
  <c r="G9" i="8" l="1"/>
  <c r="G12" i="8" s="1"/>
  <c r="F12" i="8"/>
  <c r="F12" i="10"/>
  <c r="G7" i="10"/>
  <c r="G12" i="10" s="1"/>
  <c r="G12" i="2"/>
  <c r="F12" i="2"/>
</calcChain>
</file>

<file path=xl/sharedStrings.xml><?xml version="1.0" encoding="utf-8"?>
<sst xmlns="http://schemas.openxmlformats.org/spreadsheetml/2006/main" count="356" uniqueCount="106">
  <si>
    <t xml:space="preserve">Attachment 10 includes a separate form (Excel file) for each Key Staff position and contains two (2) parts that must be completed for each proposed candidate: </t>
  </si>
  <si>
    <t>Part 1 - Summary Tab</t>
  </si>
  <si>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</si>
  <si>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</si>
  <si>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</si>
  <si>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(S7 - S9)</t>
  </si>
  <si>
    <r>
      <rPr>
        <b/>
        <sz val="11"/>
        <color rgb="FF000000"/>
        <rFont val="Century Gothic"/>
        <family val="2"/>
      </rPr>
      <t>Instructions</t>
    </r>
    <r>
      <rPr>
        <sz val="11"/>
        <color rgb="FF000000"/>
        <rFont val="Century Gothic"/>
        <family val="2"/>
      </rPr>
      <t xml:space="preserve">:  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</si>
  <si>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family val="2"/>
      </rPr>
      <t xml:space="preserve">For each Project, identify the name of the Project, Project/Project Role details, Description of the relevant Project Experience, and Project Contact information. 
</t>
    </r>
    <r>
      <rPr>
        <b/>
        <sz val="11"/>
        <color rgb="FF000000"/>
        <rFont val="Century Gothic"/>
        <family val="2"/>
      </rPr>
      <t>Project/Project Role details:</t>
    </r>
    <r>
      <rPr>
        <sz val="11"/>
        <color rgb="FF000000"/>
        <rFont val="Century Gothic"/>
        <family val="2"/>
      </rPr>
      <t xml:space="preserve"> Provide the Contractor name, Project start and end dates, percentage of time on the Project (100%, 50%, etc.), and name of Role on the Project. 
</t>
    </r>
    <r>
      <rPr>
        <b/>
        <sz val="11"/>
        <color rgb="FF000000"/>
        <rFont val="Century Gothic"/>
        <family val="2"/>
      </rPr>
      <t>Description of Relevant Experience:</t>
    </r>
    <r>
      <rPr>
        <sz val="11"/>
        <color rgb="FF000000"/>
        <rFont val="Century Gothic"/>
        <family val="2"/>
      </rPr>
      <t xml:space="preserve"> Provde a description that includes sufficient detail to verify that the Key Staff role/experience on the Project is relevant the MQ definition.
</t>
    </r>
    <r>
      <rPr>
        <b/>
        <sz val="11"/>
        <color rgb="FF000000"/>
        <rFont val="Century Gothic"/>
        <family val="2"/>
      </rPr>
      <t>Contact Information:</t>
    </r>
    <r>
      <rPr>
        <sz val="11"/>
        <color rgb="FF000000"/>
        <rFont val="Century Gothic"/>
        <family val="2"/>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</si>
  <si>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</si>
  <si>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</si>
  <si>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</si>
  <si>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</si>
  <si>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QA SERVICES TESTING MANAGER</t>
  </si>
  <si>
    <t xml:space="preserve">PART 1 – SUMMARY </t>
  </si>
  <si>
    <t>Contractor</t>
  </si>
  <si>
    <t>Candidate Name</t>
  </si>
  <si>
    <t>Position in the Company</t>
  </si>
  <si>
    <t>Length of Time in Position</t>
  </si>
  <si>
    <t>Project Position &amp; Responsibilities</t>
  </si>
  <si>
    <t>Skills &amp; Qualifications for Project Position</t>
  </si>
  <si>
    <t>Education (add rows as needed)</t>
  </si>
  <si>
    <t xml:space="preserve">Start </t>
  </si>
  <si>
    <t xml:space="preserve">End </t>
  </si>
  <si>
    <t>Degree / Course of Study</t>
  </si>
  <si>
    <t>School</t>
  </si>
  <si>
    <t>Professional Certifications or Designations (add rows as needed)</t>
  </si>
  <si>
    <t>Certification or Designation</t>
  </si>
  <si>
    <t>Organization</t>
  </si>
  <si>
    <t>Dates</t>
  </si>
  <si>
    <t xml:space="preserve">PART 2 – TESTING MANAGER MINIMUM QUALIFICATIONS SUMMARY TABLE </t>
  </si>
  <si>
    <t xml:space="preserve">Contractor - </t>
  </si>
  <si>
    <t xml:space="preserve">Candidate Name - </t>
  </si>
  <si>
    <t>Minimum Qualification - S7</t>
  </si>
  <si>
    <t>A minimum of two (2) years of experience in a test leadership role on information system projects (health and human services systems preferred) and knowledge of test methodologies and industry standards.</t>
  </si>
  <si>
    <t xml:space="preserve"> Project Name</t>
  </si>
  <si>
    <t>Start Date</t>
  </si>
  <si>
    <t>End Date</t>
  </si>
  <si>
    <t>Percentage of Time</t>
  </si>
  <si>
    <t>Duration in Months</t>
  </si>
  <si>
    <t>Project Value</t>
  </si>
  <si>
    <t>Totals</t>
  </si>
  <si>
    <t xml:space="preserve">PART 2 – TESTING MANAGER MINIMUM QUALIFICATIONS PROJECT DETAILS </t>
  </si>
  <si>
    <t>Project #1</t>
  </si>
  <si>
    <t xml:space="preserve">Contact </t>
  </si>
  <si>
    <t xml:space="preserve">Company Name: </t>
  </si>
  <si>
    <t xml:space="preserve">Contact Name &amp; Role: </t>
  </si>
  <si>
    <t xml:space="preserve">Project Name: </t>
  </si>
  <si>
    <t>Company/Org Name:</t>
  </si>
  <si>
    <t>Start Date (MM/DD/YYYY):</t>
  </si>
  <si>
    <t>End Date (MM/DD/YYYY):</t>
  </si>
  <si>
    <t>Phone Number:</t>
  </si>
  <si>
    <t>Staff Role:</t>
  </si>
  <si>
    <t>Percentage of Time:</t>
  </si>
  <si>
    <t>Email:</t>
  </si>
  <si>
    <t>Description of relevant experience:</t>
  </si>
  <si>
    <t>Project #2</t>
  </si>
  <si>
    <t>Start Date:</t>
  </si>
  <si>
    <t>End Date:</t>
  </si>
  <si>
    <t>Project #3</t>
  </si>
  <si>
    <t>Project #4</t>
  </si>
  <si>
    <t>Project #5</t>
  </si>
  <si>
    <t>Project #6</t>
  </si>
  <si>
    <t xml:space="preserve">PART 2 – TEST MANAGER MINIMUM QUALIFICATIONS SUMMARY TABLE </t>
  </si>
  <si>
    <t>Minimum Qualification - S8</t>
  </si>
  <si>
    <t>A minimum of five (5) years of experience developing and executing test management plans and work schedules, in compliance with a recognized standard, such as IEEE or ISO.</t>
  </si>
  <si>
    <t xml:space="preserve">PART 2 – TEST MANAGER MINIMUM QUALIFICATIONS PROJECT DETAILS </t>
  </si>
  <si>
    <t>Minimum Qualification - S9</t>
  </si>
  <si>
    <t xml:space="preserve">A minimum of two (2) years of experience with Health and Human Services systems projects. </t>
  </si>
  <si>
    <t>Adlin Linda Gnanaiah Jegajeevan</t>
  </si>
  <si>
    <t>Senior Project Manager</t>
  </si>
  <si>
    <t>G.K.M. COLLEGE OF ENGINEERING &amp; TECHNOLOGY</t>
  </si>
  <si>
    <t>Infosys</t>
  </si>
  <si>
    <t>Test Analyst</t>
  </si>
  <si>
    <t>BE in Computer Science</t>
  </si>
  <si>
    <t>4/31/2008</t>
  </si>
  <si>
    <t xml:space="preserve">State of Connecticut </t>
  </si>
  <si>
    <t>Infosys Public Services, Inc.</t>
  </si>
  <si>
    <t>Microsoft Certification</t>
  </si>
  <si>
    <t>Microsoft</t>
  </si>
  <si>
    <t>State of Connecticut Integrated Eligibility System (IES)</t>
  </si>
  <si>
    <t>Test Manager</t>
  </si>
  <si>
    <t>State of Connecticut IES</t>
  </si>
  <si>
    <t>Infosys Certified Responsible AI Practitioner</t>
  </si>
  <si>
    <t>Infosys Certified Digital Accessibility Associate</t>
  </si>
  <si>
    <t>Infosys Certified Equities Associate</t>
  </si>
  <si>
    <t>Infosys Certified Walmart People Systems L100</t>
  </si>
  <si>
    <t>As the Test Manager for the Connecticut Integrated Eligibility System (CT IES), known as IMPACT, I have led and executed testing activities aligned with Health and Human Services (HHS) project standards and objectives. My responsibilities include:
1. Facilitating and participating in requirement and design workshops with business stakeholders to gather and prioritize business needs, change requests, and defects.
2. Reviewing requirement designs and impact analysis documents, and coordinating business design approvals.
3. Aligning prioritized change requests and defects with ongoing releases through close coordination with development teams.
4. Maintaining the Requirement Traceability Matrix (RTM) using JIRA XRAY, and proposing solutions for evolving business needs.
5. Leading cross-functional testing and operations teams, providing guidance and reviewing deliverables based on severity and criticality.
6. Managing incident resolution, including root cause analysis, defect scoping, and release planning for production issues.
7. Conducting status meetings and publishing daily, weekly, and monthly reports to communicate progress, risks, and accomplishments.
8. Coordinating and executing Proof of Concepts (POCs) to validate technology choices and innovative solutions.
9. Implementing scripting, monitoring, and scheduling for performance optimization and system health reporting.
10. Estimating testing efforts using the SMC (Simple, Medium, Complex) model, leveraging domain expertise in healthcare and social services.
11. Tracking scope, schedule, quality, and risks, and taking corrective actions to ensure alignment with project goals.
12. Managing resource planning, task allocation, and team coordination to support testing deliverables.
13. Creating and executing comprehensive test plans, covering strategy, scenarios, cycles, data management, tools, metrics, and SLAs.
14. Coordinating with testing teams to identify and validate test cases for Integration, Smoke, System, Regression, End-to-End, and Forms/Reports testing.
15. Reviewing test scenarios and data for functional flows, boundary value analysis, decision tables, database testing, and risk-based testing.
16. Validating complex scenarios such as Medicaid eligibility determination, task triggers, and mass updates using SoapUI.
17. Performing security scans using Veracode and reporting vulnerabilities.
18. Overseeing Robotic Process Automation (RPA) bots for daily caseworker activities.
19. Monitoring applications and validating performance using New Relic.
20. Identifying and mitigating technical and functional risks to minimize project disruptions.
21. Leading defect triage and prevention meetings, and preparing mitigation strategies based on root cause analysis.
22. Preparing and maintaining a quality plan using proprietary tools to ensure high-quality delivery.
23. Managing and updating all testing documentation, including test aids, training materials, and RTMs, to meet compliance standards.
24. Foecasting resource capacity, planning for team needs, and coordinating with relevant groups to fulfill project requirements.
25. Supporting User Acceptance Testing (UAT) and resolving production issues in collaboration with SMEs and IT teams.
27. Conducting contingency checks before UAT handover and validating go-live activities for smooth production transitions.
28. Facilitating inter-team communication and organizing meetings to ensure effective collaboration.</t>
  </si>
  <si>
    <t>As the Test Manager for the Connecticut Integrated Eligibility System (CT IES), known as IMPACT, I have led and executed testing activities aligned with Health and Human Services (HHS) project standards and objectives. My responsibilities include:
1. Develop and manage detailed test plans, including strategy, scope, test cycles, data management, tools, metrics, and SLAs.
2. Estimate testing efforts using the SMC (Simple, Medium, Complex) model based on domain expertise.
3. Prepare and baseline testing schedules, allocate tasks, and track progress to ensure timely delivery.
4. Maintain and track scope, schedule, quality, resources, and risks, taking corrective actions as needed.
5. Lead testing and operations teams, providing guidance and reviewing deliverables based on severity and criticality.
6. Manage resource planning, delegation, staff augmentation, and cross-team coordination.
7. Forecast resource capacity and plan for ongoing team needs based on project timelines.
8. Coordinate with testing teams to identify and validate test scenarios for various testing types: Integration, Smoke, System, Regression, End-to-End, Forms/Reports
9. Review test cases and data for: 
    a. Positive/negative flows, boundary value analysis, decision tables, database testing, risk-based testing
    b. Validate complex scenarios like eligibility determination and mass updates using tools like SoapUI.
10. Use tools like JIRA XRAY for Requirement Traceability Matrix (RTM) maintenance.
11. Perform static and dynamic scans using Veracode for security vulnerabilities.
12. Monitor performance and logs using New Relic.
13. Oversee Robotic Process Automation (RPA) bots for daily business activities.
14. Conduct defect triage meetings, publish test results, and prepare mitigation plans.
15. Lead defect prevention meetings and report strategies based on root cause analysis.
16. Prepare and maintain a comprehensive quality plan using proprietary tools.
17. Maintain all testing documentation to meet CMMI level standards.
18. Organize regular status meetings and publish daily/weekly/monthly reports.
19. Communicate accomplishments, plans, issues, and risks to stakeholders.
20. Support User Acceptance Testing (UAT) and analyze production issues for resolution.
21. Facilitate inter-team communication and ensure smooth collaboration.</t>
  </si>
  <si>
    <t>District of Columbia</t>
  </si>
  <si>
    <t>District of Columbia Access System (DCAS)</t>
  </si>
  <si>
    <t>•	Validate complex test scenarios, such as eligibility determination, task, and alert triggers, by utilizing a batch process and performing validations for mass updates using SoapUI.
•	Perform static code and dynamic scan using Veracode and report security vulnerabilities.
•	Oversee the functioning of Robotic Process Automation bots to ensure they efficiently perform the case workers' business activities daily for specific use cases.
•	Monitor applications and validate error logs &amp; performance issues using New Relic.
•	Identify potential risks in the project's technical and functional aspects and work with teams to resolve issues quickly and minimize project disruptions.
•	Conduct defect triage meetings, publish test results and status reports to all stakeholders, and prepare a mitigation plan using prior experience and knowledge.
•	Prepare a comprehensive quality plan to ensure high-quality delivery based on identified goals and processes using Infosys proprietary tools, which are used efficiently to manage and deliver projects.
•	Review and maintain all knowledge artifacts, including test aids, training materials, test deliverables, test data, and RTMs, ensuring that all testing-related documentation for the project is current and accurate.
•	Regularly forecast resource capacity, plan for ongoing team needs based on project timelines and workload, prepare a resource plan, and liaison with required groups to fulfill the project resource requirements.
•	Identify and review user acceptance test scenarios and test cases based on the existing use cases.
•	Analyze issues in UAT/Production, provide resolutions, and collaborate with functional SMEs and the IT team to clarify any points of uncertainty.
•	Maintain project-level testing artifacts and documentation as per the process to achieve CMMI levels.
•	Support the project delivery team during the project's design, development, and testing phases and facilitate user acceptance testing.
•	Perform additional contingency checks for the application before handover of the application and environment to UAT testing.
•	Lead defect prevention meetings and produce a report on defect prevention strategies based on the root cause analysis of identified defects.
•	Actively participate in client status meetings, sharing the progress and status reports for the assigned modules.
•	Facilitate communication of interdependencies across multiple teams and organize meetings to ensure smooth collaboration and effective team functioning.
•	Validate the go-live activities, such as production verification, to ensure a smooth transition and address immediate issues.</t>
  </si>
  <si>
    <t>Project Position: Testing Manager with the following responsibilities:
•	Plan and participate in requirement and design workshops with business stakeholders to gather business requirements and prioritize change requests and defects.
•	Review the requirement design and impact analysis documents, then submit them for business design approval.
•	Coordinate with the development team to ensure prioritized change requests and defects are aligned with the relevant ongoing releases.
•	Maintain the Requirement Traceability Matrix (RTM) using the JIRA XRAY tool and provide stakeholders with proposed solutions for potential requirements or business opportunities.
•	Manage cross-team dependencies and lead Testing and Operations teams by providing guidance and reviewing their deliverables based on severity and criticality.
•	Coordinate the incident management process by identifying recurring issues, providing technical support, handling functional and performance incidents in production environments, identifying defects caused by production incidents, and scoping them for release defect fixes based on the client’s priority.
•	Analyze and review the root cause and defect fix approach for the defects and provide functional solutions/temporary work-around to relevant stakeholders.
•	Organize regular status meetings with stakeholders to communicate accomplishments, plans, issues, and risks to the project progress and publish daily, weekly, and monthly status reports for client meetings and delivery 
•	Coordinate and conduct Proof of Concepts (POCs) to validate technology choices, new design patterns, and innovative solutions for complex technical challenges.
•	Implement required scripting, monitoring, and scheduling to optimize operations, performance analysis, and application tuning for log analysis, alert generation, batch job monitoring, and system health reporting.
•	Estimate different types of testing based on the SMC (Simple Medium Complex) model estimation methodology, using extensive prior experience and knowledge of social services programs and the healthcare domain.
•	Periodically maintain and track the scope document, schedule, quality, resource requirements, and risks, take corrective measures, and communicate with all stakeholders per the communication plan. 
•	Oversee and manage any changes in the project scope, budget, and timeline to ensure they align with the project objectives.
•	Prepare a detailed testing schedule and baseline any changes to ensure on-time delivery. Allocate weekly/daily tasks to team members and track them until closure.
•	Manage resource planning, delegation of deliverables, problem resolution, staff augmentation, and the coordination of team efforts.
•	Create a test plan to draw the test strategy, test scenarios, scope, test cycles, test data management, deliverables, types of testing, tools used, reports, metrics, defects, system exit criteria, and SLAs for non-functional requirements.
•	Coordinate with testing team based on business requirements to identify test scenarios and test cases for Integration Testing, Smoke Testing, System Testing, Regression Testing, End-to-End Testing, and Forms / Reports validations.
•	Use prior experience and domain knowledge to review test scenarios, test cases, and test data created to test the application, which would cover the functional positive flow, negative flow, boundary value analysis, equivalence partitioning, decision table testing, database testing, combinatorial, and risk-based testing.</t>
  </si>
  <si>
    <t>Project Position &amp; Responsibilities (Cont'd)</t>
  </si>
  <si>
    <t xml:space="preserve">Technical Skills: 
SQL Server, HTML, XML, SharePoint, MS Windows all versions, Eclipse, Selenium, Atlassian JIRA, SOAP UI, GitLab beyond compare tool, WCAG Color contrast checker, Web Accessibility Toolbar, JAWS screen reader, Compliance Sheriff, Atlassian JAMA, Amazon Webservices, (AWS), FileNet, Adobe, Corticon Rules Engine, New Relic, Robotic Process Automation, Qualitia, Firebug
</t>
  </si>
  <si>
    <t>3 Years</t>
  </si>
  <si>
    <t xml:space="preserve">As a Senior Project Manager, I have consistently developed and executed test management plans and work schedules in alignment with globally recognized standards including ISO/IEC/IEEE 29119, CMMI, and CMS Testing Guidance Framework
1. Test Management Planning - Led the creation of comprehensive test plans that defined strategy, scope, test cycles, data management, tools, metrics, and SLAs for both functional and non-functional requirements. These plans adhered to ISO/IEC/IEEE 29119-2 and FNS Handbook 901 guidelines for structured planning and traceability. 
2. Requirement Traceability &amp; Design Validation - Maintained Requirement Traceability Matrices (RTMs) to ensure full coverage and alignment with evolving business needs, in accordance with ISO/IEC/IEEE 29119-3. Reviewed and approved requirement design and impact analysis documents to validate testability and compliance. 
3. Work Scheduling &amp; Resource Coordination - Scheduled and tracked daily and weekly testing tasks using Agile and Waterfall methodologies, ensuring timely delivery and baseline management. Managed resource planning, task delegation, and cross-team coordination to support testing deliverables, consistent with IEEE 1012-2016 and ISO/IEC/IEEE 15288:2023.
4. Defect Management &amp; Release Readiness - Oversaw incident and defect management processes including triage meetings, root cause analysis, and release planning. Published test results and mitigation plans using structured methodologies such as Pareto and Fishbone analysis
5. Compliance &amp; Documentation - Maintained project-level testing artifacts and documentation to meet CMMI-level standards, ensuring audit readiness and stakeholder transparency. Facilitated User Acceptance Testing (UAT) and validated go-live activities for production readiness. </t>
  </si>
  <si>
    <t>As a Senior Project Manager, I have consistently developed and executed test management plans and work schedules in alignment with globally recognized standards including ISO/IEC/IEEE 29119, CMMI, and CMS Testing Guidance Framework.
1. Test Management Planning - Designed and implemented structured test management plans that encompassed strategy, scope, test cycles, data management, tool usage, metrics, and SLAs. These plans adhered to ISO/IEC/IEEE 29119-2 and FNS Handbook 901 guidelines for comprehensive planning and traceability.
2. Requirement Traceability &amp; Design Validation - Maintained Requirement Traceability Matrices (RTMs) using structured elicitation techniques to ensure full coverage and alignment with evolving business needs, in accordance with ISO/IEC/IEEE 29119-3. Validated testability of requirements and functional designs through workflow diagrams and rule specifications.
3. Work Scheduling &amp; Resource Coordination - Scheduled and tracked daily and weekly testing tasks using Agile methodologies, ensuring timely delivery and baseline management. Managed resource planning, task delegation, and cross-team coordination to support testing deliverables, consistent with IEEE 1012-2016 and ISO/IEC/IEEE 15288:2023. 
4. Defect Management &amp; Release Readiness -Documented and tracked defects through closure, coordinated with functional and development teams, and published execution summaries. Validated integration of COTS products and executed CMS-mandated testing cycles, ensuring compliance with federal standards. 
5. Compliance &amp; Documentation - Maintained project-level testing artifacts and documentation to meet CMMI-level standards, ensuring audit readiness and stakeholder transparency. Supported UAT and production readiness through walkthroughs and contingency checks.</t>
  </si>
  <si>
    <t>Justin Stokes, Technical Program Manager</t>
  </si>
  <si>
    <t>District of Columbia (DC) Department of Health and Human Services (DHS)</t>
  </si>
  <si>
    <t>202-719-6591</t>
  </si>
  <si>
    <t>Justin.Stokes2@dc.gov</t>
  </si>
  <si>
    <r>
      <t xml:space="preserve">Instructions:  </t>
    </r>
    <r>
      <rPr>
        <sz val="11"/>
        <color theme="1"/>
        <rFont val="Century Gothic"/>
        <family val="2"/>
      </rPr>
      <t>The template prescribes the required content that must be submitted with Proposals in response to the RFP.   This format should also be used by the successful Contractor for the duration of the Agreement.</t>
    </r>
  </si>
  <si>
    <t>Kripa Ananthalekshmi, Director</t>
  </si>
  <si>
    <t>State of Connecticut Department of Social Services</t>
  </si>
  <si>
    <t>510.926.5641</t>
  </si>
  <si>
    <t xml:space="preserve"> Kripa.Ananthalekshmi@ct.gov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</si>
</sst>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theme="1"/>
      <name val="Calibri"/>
      <family val="2"/>
      <scheme val="minor"/>
    </font>
    <font>
      <b/>
      <sz val="11"/>
      <color theme="1"/>
      <name val="Calibri"/>
      <family val="2"/>
      <scheme val="minor"/>
    </font>
    <font>
      <b/>
      <sz val="12"/>
      <color rgb="FFFFFFFF"/>
      <name val="Century Gothic"/>
      <family val="2"/>
    </font>
    <font>
      <b/>
      <sz val="10"/>
      <color rgb="FFFFFFFF"/>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u/>
      <sz val="14"/>
      <color theme="1"/>
      <name val="Century Gothic"/>
      <family val="2"/>
    </font>
    <font>
      <b/>
      <sz val="11"/>
      <color theme="1"/>
      <name val="Century Gothic"/>
      <family val="2"/>
    </font>
    <font>
      <b/>
      <sz val="11"/>
      <color rgb="FF000000"/>
      <name val="Century Gothic"/>
      <family val="2"/>
    </font>
    <font>
      <sz val="11"/>
      <color rgb="FF000000"/>
      <name val="Century Gothic"/>
      <family val="2"/>
    </font>
    <font>
      <u/>
      <sz val="11"/>
      <color theme="10"/>
      <name val="Calibri"/>
      <family val="2"/>
      <scheme val="minor"/>
    </font>
    <font>
      <sz val="11"/>
      <color theme="1"/>
      <name val="Aptos"/>
      <family val="2"/>
    </font>
  </fonts>
  <fills count="8">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s>
  <cellStyleXfs count="3">
    <xf numFmtId="0" fontId="0" fillId="0" borderId="0"/>
    <xf numFmtId="9" fontId="1" fillId="0" borderId="0" applyFont="0" applyFill="0" applyBorder="0" applyAlignment="0" applyProtection="0"/>
    <xf numFmtId="0" fontId="17" fillId="0" borderId="0" applyNumberFormat="0" applyFill="0" applyBorder="0" applyAlignment="0" applyProtection="0"/>
  </cellStyleXfs>
  <cellXfs count="113">
    <xf numFmtId="0" fontId="0" fillId="0" borderId="0" xfId="0"/>
    <xf numFmtId="0" fontId="6" fillId="2" borderId="5" xfId="0" applyFont="1" applyFill="1" applyBorder="1" applyAlignment="1">
      <alignment horizontal="left" vertical="center" wrapText="1"/>
    </xf>
    <xf numFmtId="14" fontId="5" fillId="0" borderId="5" xfId="0" applyNumberFormat="1" applyFont="1" applyBorder="1" applyAlignment="1">
      <alignment horizontal="center" vertical="center" wrapText="1"/>
    </xf>
    <xf numFmtId="0" fontId="2" fillId="0" borderId="0" xfId="0" applyFont="1"/>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wrapText="1"/>
    </xf>
    <xf numFmtId="14" fontId="5" fillId="5" borderId="7" xfId="0" applyNumberFormat="1" applyFont="1" applyFill="1" applyBorder="1" applyAlignment="1">
      <alignment vertical="center" wrapText="1"/>
    </xf>
    <xf numFmtId="9" fontId="5" fillId="5" borderId="7" xfId="1" applyFont="1" applyFill="1" applyBorder="1" applyAlignment="1">
      <alignment vertical="center" wrapText="1"/>
    </xf>
    <xf numFmtId="164" fontId="5" fillId="5" borderId="7" xfId="0" applyNumberFormat="1" applyFont="1" applyFill="1" applyBorder="1" applyAlignment="1">
      <alignment vertical="center" wrapText="1"/>
    </xf>
    <xf numFmtId="0" fontId="7" fillId="0" borderId="8" xfId="0" applyFont="1" applyBorder="1" applyAlignment="1">
      <alignment vertical="center" wrapText="1"/>
    </xf>
    <xf numFmtId="164" fontId="11" fillId="5" borderId="7" xfId="0" applyNumberFormat="1" applyFont="1" applyFill="1" applyBorder="1" applyAlignment="1">
      <alignment vertical="center" wrapText="1"/>
    </xf>
    <xf numFmtId="0" fontId="6" fillId="4" borderId="7" xfId="0" applyFont="1" applyFill="1" applyBorder="1" applyAlignment="1">
      <alignment horizontal="center" vertical="center" wrapText="1"/>
    </xf>
    <xf numFmtId="0" fontId="11" fillId="5" borderId="5" xfId="0" applyFont="1" applyFill="1" applyBorder="1" applyAlignment="1">
      <alignment vertical="center"/>
    </xf>
    <xf numFmtId="9" fontId="9" fillId="0" borderId="3" xfId="1" applyFont="1" applyBorder="1" applyAlignment="1">
      <alignment horizontal="center" vertical="center"/>
    </xf>
    <xf numFmtId="14" fontId="9" fillId="0" borderId="1" xfId="0" applyNumberFormat="1" applyFont="1" applyBorder="1" applyAlignment="1">
      <alignment horizontal="center" vertical="center"/>
    </xf>
    <xf numFmtId="49" fontId="9" fillId="0" borderId="3" xfId="1" applyNumberFormat="1" applyFont="1" applyBorder="1" applyAlignment="1">
      <alignment horizontal="center" vertical="center"/>
    </xf>
    <xf numFmtId="0" fontId="9" fillId="0" borderId="1" xfId="0" applyFont="1" applyBorder="1" applyAlignment="1">
      <alignment horizontal="left" vertical="center"/>
    </xf>
    <xf numFmtId="0" fontId="10" fillId="4" borderId="4" xfId="0" applyFont="1" applyFill="1" applyBorder="1" applyAlignment="1">
      <alignment horizontal="left" vertical="center"/>
    </xf>
    <xf numFmtId="0" fontId="10" fillId="4" borderId="1" xfId="0" applyFont="1" applyFill="1" applyBorder="1" applyAlignment="1">
      <alignment horizontal="left" vertical="center"/>
    </xf>
    <xf numFmtId="0" fontId="0" fillId="0" borderId="0" xfId="0" quotePrefix="1"/>
    <xf numFmtId="0" fontId="2" fillId="0" borderId="0" xfId="0" quotePrefix="1" applyFont="1"/>
    <xf numFmtId="14" fontId="0" fillId="0" borderId="0" xfId="0" applyNumberFormat="1"/>
    <xf numFmtId="0" fontId="7" fillId="0" borderId="0" xfId="0" applyFont="1" applyAlignment="1">
      <alignment vertical="center" wrapText="1"/>
    </xf>
    <xf numFmtId="0" fontId="7" fillId="0" borderId="0" xfId="0" applyFont="1"/>
    <xf numFmtId="0" fontId="13"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horizontal="left" vertical="center" wrapText="1"/>
    </xf>
    <xf numFmtId="0" fontId="7" fillId="0" borderId="0" xfId="0" applyFont="1" applyAlignment="1">
      <alignment wrapText="1"/>
    </xf>
    <xf numFmtId="14" fontId="11" fillId="5" borderId="5" xfId="0" applyNumberFormat="1" applyFont="1" applyFill="1" applyBorder="1" applyAlignment="1">
      <alignment vertical="center"/>
    </xf>
    <xf numFmtId="0" fontId="16" fillId="0" borderId="0" xfId="0" applyFont="1" applyAlignment="1">
      <alignment vertical="center" wrapText="1"/>
    </xf>
    <xf numFmtId="0" fontId="4" fillId="7" borderId="1" xfId="0" applyFont="1" applyFill="1" applyBorder="1" applyAlignment="1">
      <alignment horizontal="right" vertical="center"/>
    </xf>
    <xf numFmtId="0" fontId="8" fillId="7" borderId="1" xfId="0" applyFont="1" applyFill="1" applyBorder="1" applyAlignment="1">
      <alignment vertical="center" wrapText="1"/>
    </xf>
    <xf numFmtId="0" fontId="4" fillId="7" borderId="2" xfId="0" applyFont="1" applyFill="1" applyBorder="1" applyAlignment="1">
      <alignment vertical="center"/>
    </xf>
    <xf numFmtId="0" fontId="17" fillId="0" borderId="1" xfId="2" applyBorder="1" applyAlignment="1">
      <alignment horizontal="left" vertical="center"/>
    </xf>
    <xf numFmtId="0" fontId="0" fillId="0" borderId="0" xfId="0" applyAlignment="1">
      <alignment horizontal="left" vertical="top"/>
    </xf>
    <xf numFmtId="49" fontId="9" fillId="0" borderId="3" xfId="1" applyNumberFormat="1" applyFont="1" applyBorder="1" applyAlignment="1">
      <alignment horizontal="left" vertical="center"/>
    </xf>
    <xf numFmtId="49" fontId="9" fillId="0" borderId="3" xfId="1" applyNumberFormat="1" applyFont="1" applyFill="1" applyBorder="1" applyAlignment="1">
      <alignment horizontal="left" vertical="center" indent="1"/>
    </xf>
    <xf numFmtId="49" fontId="9" fillId="0" borderId="3" xfId="1" applyNumberFormat="1" applyFont="1" applyFill="1" applyBorder="1" applyAlignment="1">
      <alignment horizontal="left" vertical="center" indent="4"/>
    </xf>
    <xf numFmtId="0" fontId="0" fillId="0" borderId="0" xfId="0" applyAlignment="1">
      <alignment vertical="top"/>
    </xf>
    <xf numFmtId="0" fontId="18" fillId="0" borderId="0" xfId="0" applyFont="1"/>
    <xf numFmtId="0" fontId="17" fillId="0" borderId="0" xfId="2"/>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14" fontId="5" fillId="0" borderId="2" xfId="0" applyNumberFormat="1"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6" fillId="2" borderId="2" xfId="0" applyFont="1" applyFill="1" applyBorder="1" applyAlignment="1">
      <alignment vertical="center" wrapText="1"/>
    </xf>
    <xf numFmtId="0" fontId="6" fillId="2" borderId="4" xfId="0" applyFont="1" applyFill="1" applyBorder="1" applyAlignment="1">
      <alignment vertical="center" wrapText="1"/>
    </xf>
    <xf numFmtId="0" fontId="5" fillId="0" borderId="2" xfId="0" applyFont="1" applyBorder="1" applyAlignment="1">
      <alignment vertical="top" wrapText="1"/>
    </xf>
    <xf numFmtId="0" fontId="5" fillId="0" borderId="3" xfId="0" applyFont="1" applyBorder="1" applyAlignment="1">
      <alignment vertical="top" wrapText="1"/>
    </xf>
    <xf numFmtId="0" fontId="5" fillId="0" borderId="4" xfId="0" applyFont="1" applyBorder="1" applyAlignment="1">
      <alignment vertical="top"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vertical="center" wrapText="1"/>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5" fillId="0" borderId="2" xfId="0" applyFont="1" applyBorder="1" applyAlignment="1">
      <alignment horizontal="left" vertical="center" wrapText="1"/>
    </xf>
    <xf numFmtId="0" fontId="6" fillId="2"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0" fillId="4" borderId="13" xfId="0" applyFont="1" applyFill="1" applyBorder="1" applyAlignment="1">
      <alignment horizontal="left" vertical="center"/>
    </xf>
    <xf numFmtId="0" fontId="10" fillId="4" borderId="5" xfId="0" applyFont="1" applyFill="1" applyBorder="1" applyAlignment="1">
      <alignment horizontal="left" vertical="center"/>
    </xf>
    <xf numFmtId="0" fontId="6" fillId="2" borderId="3" xfId="0" applyFont="1" applyFill="1" applyBorder="1" applyAlignment="1">
      <alignment horizontal="center"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8" xfId="0" applyFont="1" applyBorder="1" applyAlignment="1">
      <alignment horizontal="left" vertical="center"/>
    </xf>
    <xf numFmtId="0" fontId="9" fillId="0" borderId="0" xfId="0" applyFont="1" applyAlignment="1">
      <alignment horizontal="left" vertical="center"/>
    </xf>
    <xf numFmtId="0" fontId="9" fillId="0" borderId="12" xfId="0" applyFont="1" applyBorder="1" applyAlignment="1">
      <alignment horizontal="left" vertical="center"/>
    </xf>
    <xf numFmtId="0" fontId="9" fillId="6" borderId="2" xfId="0" applyFont="1" applyFill="1" applyBorder="1" applyAlignment="1">
      <alignment horizontal="left" vertical="center" wrapText="1" indent="4"/>
    </xf>
    <xf numFmtId="0" fontId="9" fillId="6" borderId="3" xfId="0" applyFont="1" applyFill="1" applyBorder="1" applyAlignment="1">
      <alignment horizontal="left" vertical="center" wrapText="1" indent="4"/>
    </xf>
    <xf numFmtId="0" fontId="9" fillId="6" borderId="4" xfId="0" applyFont="1" applyFill="1" applyBorder="1" applyAlignment="1">
      <alignment horizontal="left" vertical="center" wrapText="1" indent="4"/>
    </xf>
    <xf numFmtId="0" fontId="9" fillId="0" borderId="10" xfId="0" applyFont="1" applyBorder="1" applyAlignment="1">
      <alignment horizontal="left" vertical="top" wrapText="1" indent="1"/>
    </xf>
    <xf numFmtId="0" fontId="9" fillId="0" borderId="11" xfId="0" applyFont="1" applyBorder="1" applyAlignment="1">
      <alignment horizontal="left" vertical="top" wrapText="1" indent="1"/>
    </xf>
    <xf numFmtId="0" fontId="9" fillId="0" borderId="6" xfId="0" applyFont="1" applyBorder="1" applyAlignment="1">
      <alignment horizontal="left" vertical="top" wrapText="1" indent="1"/>
    </xf>
    <xf numFmtId="0" fontId="9" fillId="0" borderId="7" xfId="0" applyFont="1" applyBorder="1" applyAlignment="1">
      <alignment horizontal="left" vertical="top" wrapText="1" indent="1"/>
    </xf>
    <xf numFmtId="0" fontId="9" fillId="0" borderId="10" xfId="0" applyFont="1" applyBorder="1" applyAlignment="1">
      <alignment horizontal="left" vertical="center" indent="1"/>
    </xf>
    <xf numFmtId="0" fontId="9" fillId="0" borderId="11" xfId="0" applyFont="1" applyBorder="1" applyAlignment="1">
      <alignment horizontal="left" vertical="center" indent="1"/>
    </xf>
    <xf numFmtId="0" fontId="9" fillId="0" borderId="6" xfId="0" applyFont="1" applyBorder="1" applyAlignment="1">
      <alignment horizontal="left" vertical="center" indent="1"/>
    </xf>
    <xf numFmtId="0" fontId="9" fillId="0" borderId="7" xfId="0" applyFont="1" applyBorder="1" applyAlignment="1">
      <alignment horizontal="left" vertical="center" indent="1"/>
    </xf>
    <xf numFmtId="0" fontId="8" fillId="7" borderId="2" xfId="0" applyFont="1" applyFill="1" applyBorder="1" applyAlignment="1">
      <alignment vertical="center" wrapText="1"/>
    </xf>
    <xf numFmtId="0" fontId="8" fillId="7" borderId="3" xfId="0" applyFont="1" applyFill="1" applyBorder="1" applyAlignment="1">
      <alignment vertical="center" wrapText="1"/>
    </xf>
    <xf numFmtId="0" fontId="8" fillId="7" borderId="4" xfId="0" applyFont="1" applyFill="1" applyBorder="1" applyAlignment="1">
      <alignment vertical="center" wrapText="1"/>
    </xf>
    <xf numFmtId="0" fontId="4" fillId="7" borderId="2" xfId="0" applyFont="1" applyFill="1" applyBorder="1" applyAlignment="1">
      <alignment vertical="center"/>
    </xf>
    <xf numFmtId="0" fontId="4" fillId="7" borderId="3" xfId="0" applyFont="1" applyFill="1" applyBorder="1" applyAlignment="1">
      <alignment vertical="center"/>
    </xf>
    <xf numFmtId="0" fontId="4" fillId="7" borderId="4" xfId="0" applyFont="1" applyFill="1" applyBorder="1" applyAlignment="1">
      <alignment vertical="center"/>
    </xf>
    <xf numFmtId="0" fontId="12" fillId="0" borderId="2" xfId="0" applyFont="1" applyBorder="1" applyAlignment="1">
      <alignment horizontal="right" vertical="center"/>
    </xf>
    <xf numFmtId="0" fontId="12" fillId="0" borderId="3" xfId="0" applyFont="1" applyBorder="1" applyAlignment="1">
      <alignment horizontal="right" vertical="center"/>
    </xf>
    <xf numFmtId="0" fontId="12" fillId="0" borderId="4" xfId="0" applyFont="1" applyBorder="1" applyAlignment="1">
      <alignment horizontal="right" vertical="center"/>
    </xf>
    <xf numFmtId="0" fontId="4" fillId="7" borderId="2" xfId="0" applyFont="1" applyFill="1" applyBorder="1" applyAlignment="1">
      <alignment horizontal="left" vertical="center"/>
    </xf>
    <xf numFmtId="0" fontId="4" fillId="7" borderId="4" xfId="0" applyFont="1" applyFill="1" applyBorder="1" applyAlignment="1">
      <alignment horizontal="left" vertical="center"/>
    </xf>
    <xf numFmtId="0" fontId="4" fillId="7" borderId="3" xfId="0" applyFont="1" applyFill="1" applyBorder="1" applyAlignment="1">
      <alignment horizontal="left" vertical="center"/>
    </xf>
    <xf numFmtId="0" fontId="9" fillId="0" borderId="2" xfId="0" applyFont="1" applyBorder="1" applyAlignment="1">
      <alignment horizontal="left" vertical="center" indent="4"/>
    </xf>
    <xf numFmtId="0" fontId="9" fillId="0" borderId="3" xfId="0" applyFont="1" applyBorder="1" applyAlignment="1">
      <alignment horizontal="left" vertical="center" indent="4"/>
    </xf>
    <xf numFmtId="0" fontId="9" fillId="0" borderId="4" xfId="0" applyFont="1" applyBorder="1" applyAlignment="1">
      <alignment horizontal="left" vertical="center" indent="4"/>
    </xf>
    <xf numFmtId="0" fontId="9" fillId="0" borderId="10" xfId="0" applyFont="1" applyBorder="1" applyAlignment="1">
      <alignment horizontal="left" vertical="top" indent="1"/>
    </xf>
    <xf numFmtId="0" fontId="9" fillId="0" borderId="11" xfId="0" applyFont="1" applyBorder="1" applyAlignment="1">
      <alignment horizontal="left" vertical="top" indent="1"/>
    </xf>
    <xf numFmtId="0" fontId="9" fillId="0" borderId="6" xfId="0" applyFont="1" applyBorder="1" applyAlignment="1">
      <alignment horizontal="left" vertical="top" indent="1"/>
    </xf>
    <xf numFmtId="0" fontId="9" fillId="0" borderId="7" xfId="0" applyFont="1" applyBorder="1" applyAlignment="1">
      <alignment horizontal="left" vertical="top" indent="1"/>
    </xf>
    <xf numFmtId="0" fontId="9" fillId="0" borderId="7" xfId="0" applyFont="1" applyBorder="1" applyAlignment="1">
      <alignment horizontal="left" vertical="center"/>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Justin.Stokes2@dc.gov"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pageSetUpPr fitToPage="1"/>
  </sheetPr>
  <dimension ref="A1:A17"/>
  <sheetViews>
    <sheetView workbookViewId="0">
      <selection activeCell="A5" sqref="A5"/>
    </sheetView>
  </sheetViews>
  <sheetFormatPr defaultColWidth="9.140625" defaultRowHeight="16.5" x14ac:dyDescent="0.3"/>
  <cols>
    <col min="1" max="1" width="174" style="27" customWidth="1"/>
    <col min="2" max="16384" width="9.140625" style="23"/>
  </cols>
  <sheetData>
    <row r="1" spans="1:1" x14ac:dyDescent="0.3">
      <c r="A1" s="22" t="s">
        <v>0</v>
      </c>
    </row>
    <row r="2" spans="1:1" x14ac:dyDescent="0.3">
      <c r="A2" s="22"/>
    </row>
    <row r="3" spans="1:1" ht="18" x14ac:dyDescent="0.3">
      <c r="A3" s="24" t="s">
        <v>1</v>
      </c>
    </row>
    <row r="4" spans="1:1" ht="33" x14ac:dyDescent="0.3">
      <c r="A4" s="25" t="s">
        <v>101</v>
      </c>
    </row>
    <row r="5" spans="1:1" ht="33" x14ac:dyDescent="0.3">
      <c r="A5" s="26" t="s">
        <v>2</v>
      </c>
    </row>
    <row r="6" spans="1:1" x14ac:dyDescent="0.3">
      <c r="A6" s="26" t="s">
        <v>3</v>
      </c>
    </row>
    <row r="7" spans="1:1" x14ac:dyDescent="0.3">
      <c r="A7" s="26" t="s">
        <v>4</v>
      </c>
    </row>
    <row r="8" spans="1:1" x14ac:dyDescent="0.3">
      <c r="A8" s="26"/>
    </row>
    <row r="9" spans="1:1" ht="18" x14ac:dyDescent="0.3">
      <c r="A9" s="24" t="s">
        <v>5</v>
      </c>
    </row>
    <row r="10" spans="1:1" ht="33" x14ac:dyDescent="0.3">
      <c r="A10" s="29" t="s">
        <v>6</v>
      </c>
    </row>
    <row r="11" spans="1:1" ht="115.5" x14ac:dyDescent="0.3">
      <c r="A11" s="29" t="s">
        <v>7</v>
      </c>
    </row>
    <row r="12" spans="1:1" ht="33" x14ac:dyDescent="0.3">
      <c r="A12" s="22" t="s">
        <v>8</v>
      </c>
    </row>
    <row r="13" spans="1:1" x14ac:dyDescent="0.3">
      <c r="A13" s="22"/>
    </row>
    <row r="14" spans="1:1" ht="33" x14ac:dyDescent="0.3">
      <c r="A14" s="22" t="s">
        <v>9</v>
      </c>
    </row>
    <row r="15" spans="1:1" x14ac:dyDescent="0.3">
      <c r="A15" s="27" t="s">
        <v>10</v>
      </c>
    </row>
    <row r="17" spans="1:1" ht="49.5" x14ac:dyDescent="0.3">
      <c r="A17" s="27" t="s">
        <v>11</v>
      </c>
    </row>
  </sheetData>
  <pageMargins left="0.25" right="0.25" top="0.25" bottom="0.5" header="0.3" footer="0.3"/>
  <pageSetup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1:M20"/>
  <sheetViews>
    <sheetView workbookViewId="0">
      <selection activeCell="B4" sqref="B4:C4"/>
    </sheetView>
  </sheetViews>
  <sheetFormatPr defaultRowHeight="15" x14ac:dyDescent="0.25"/>
  <cols>
    <col min="1" max="1" width="4.28515625" customWidth="1"/>
    <col min="2" max="4" width="14.28515625" customWidth="1"/>
    <col min="5" max="12" width="14.7109375" customWidth="1"/>
    <col min="13" max="13" width="23.85546875" customWidth="1"/>
  </cols>
  <sheetData>
    <row r="1" spans="2:13" ht="15.75" thickBot="1" x14ac:dyDescent="0.3"/>
    <row r="2" spans="2:13" ht="15.75" thickBot="1" x14ac:dyDescent="0.3">
      <c r="B2" s="52" t="s">
        <v>12</v>
      </c>
      <c r="C2" s="53"/>
      <c r="D2" s="53"/>
      <c r="E2" s="53"/>
      <c r="F2" s="53"/>
      <c r="G2" s="53"/>
      <c r="H2" s="53"/>
      <c r="I2" s="53"/>
      <c r="J2" s="53"/>
      <c r="K2" s="53"/>
      <c r="L2" s="53"/>
      <c r="M2" s="54"/>
    </row>
    <row r="3" spans="2:13" ht="15.75" thickBot="1" x14ac:dyDescent="0.3">
      <c r="B3" s="55" t="s">
        <v>13</v>
      </c>
      <c r="C3" s="56"/>
      <c r="D3" s="56"/>
      <c r="E3" s="56"/>
      <c r="F3" s="56"/>
      <c r="G3" s="56"/>
      <c r="H3" s="56"/>
      <c r="I3" s="56"/>
      <c r="J3" s="56"/>
      <c r="K3" s="56"/>
      <c r="L3" s="56"/>
      <c r="M3" s="57"/>
    </row>
    <row r="4" spans="2:13" ht="27.75" customHeight="1" thickBot="1" x14ac:dyDescent="0.3">
      <c r="B4" s="47" t="s">
        <v>14</v>
      </c>
      <c r="C4" s="48"/>
      <c r="D4" s="61" t="s">
        <v>76</v>
      </c>
      <c r="E4" s="45"/>
      <c r="F4" s="45"/>
      <c r="G4" s="46"/>
      <c r="H4" s="47" t="s">
        <v>15</v>
      </c>
      <c r="I4" s="48"/>
      <c r="J4" s="58" t="s">
        <v>68</v>
      </c>
      <c r="K4" s="59"/>
      <c r="L4" s="59"/>
      <c r="M4" s="60"/>
    </row>
    <row r="5" spans="2:13" ht="27" customHeight="1" thickBot="1" x14ac:dyDescent="0.3">
      <c r="B5" s="47" t="s">
        <v>16</v>
      </c>
      <c r="C5" s="48"/>
      <c r="D5" s="67" t="s">
        <v>69</v>
      </c>
      <c r="E5" s="68"/>
      <c r="F5" s="68"/>
      <c r="G5" s="69"/>
      <c r="H5" s="62" t="s">
        <v>17</v>
      </c>
      <c r="I5" s="63"/>
      <c r="J5" s="64" t="s">
        <v>94</v>
      </c>
      <c r="K5" s="65"/>
      <c r="L5" s="65"/>
      <c r="M5" s="66"/>
    </row>
    <row r="6" spans="2:13" s="38" customFormat="1" ht="389.25" customHeight="1" thickBot="1" x14ac:dyDescent="0.3">
      <c r="B6" s="62" t="s">
        <v>18</v>
      </c>
      <c r="C6" s="63"/>
      <c r="D6" s="49" t="s">
        <v>91</v>
      </c>
      <c r="E6" s="50"/>
      <c r="F6" s="50"/>
      <c r="G6" s="50"/>
      <c r="H6" s="50"/>
      <c r="I6" s="50"/>
      <c r="J6" s="50"/>
      <c r="K6" s="50"/>
      <c r="L6" s="50"/>
      <c r="M6" s="51"/>
    </row>
    <row r="7" spans="2:13" ht="307.5" customHeight="1" thickBot="1" x14ac:dyDescent="0.3">
      <c r="B7" s="47" t="s">
        <v>92</v>
      </c>
      <c r="C7" s="48"/>
      <c r="D7" s="49" t="s">
        <v>90</v>
      </c>
      <c r="E7" s="50"/>
      <c r="F7" s="50"/>
      <c r="G7" s="50"/>
      <c r="H7" s="50"/>
      <c r="I7" s="50"/>
      <c r="J7" s="50"/>
      <c r="K7" s="50"/>
      <c r="L7" s="50"/>
      <c r="M7" s="51"/>
    </row>
    <row r="8" spans="2:13" ht="66" customHeight="1" thickBot="1" x14ac:dyDescent="0.3">
      <c r="B8" s="47" t="s">
        <v>19</v>
      </c>
      <c r="C8" s="48"/>
      <c r="D8" s="49" t="s">
        <v>93</v>
      </c>
      <c r="E8" s="50"/>
      <c r="F8" s="50"/>
      <c r="G8" s="50"/>
      <c r="H8" s="50"/>
      <c r="I8" s="50"/>
      <c r="J8" s="50"/>
      <c r="K8" s="50"/>
      <c r="L8" s="50"/>
      <c r="M8" s="51"/>
    </row>
    <row r="9" spans="2:13" ht="15.75" thickBot="1" x14ac:dyDescent="0.3">
      <c r="B9" s="55" t="s">
        <v>20</v>
      </c>
      <c r="C9" s="56"/>
      <c r="D9" s="56"/>
      <c r="E9" s="56"/>
      <c r="F9" s="56"/>
      <c r="G9" s="56"/>
      <c r="H9" s="56"/>
      <c r="I9" s="56"/>
      <c r="J9" s="56"/>
      <c r="K9" s="56"/>
      <c r="L9" s="56"/>
      <c r="M9" s="57"/>
    </row>
    <row r="10" spans="2:13" ht="15.75" customHeight="1" thickBot="1" x14ac:dyDescent="0.3">
      <c r="B10" s="1" t="s">
        <v>21</v>
      </c>
      <c r="C10" s="1" t="s">
        <v>22</v>
      </c>
      <c r="D10" s="62" t="s">
        <v>23</v>
      </c>
      <c r="E10" s="70"/>
      <c r="F10" s="63"/>
      <c r="G10" s="70" t="s">
        <v>24</v>
      </c>
      <c r="H10" s="70"/>
      <c r="I10" s="70"/>
      <c r="J10" s="70"/>
      <c r="K10" s="70"/>
      <c r="L10" s="70"/>
      <c r="M10" s="63"/>
    </row>
    <row r="11" spans="2:13" ht="15.75" thickBot="1" x14ac:dyDescent="0.3">
      <c r="B11" s="2">
        <v>38139</v>
      </c>
      <c r="C11" s="2" t="s">
        <v>74</v>
      </c>
      <c r="D11" s="41" t="s">
        <v>73</v>
      </c>
      <c r="E11" s="42"/>
      <c r="F11" s="43"/>
      <c r="G11" s="42" t="s">
        <v>70</v>
      </c>
      <c r="H11" s="42"/>
      <c r="I11" s="42"/>
      <c r="J11" s="42"/>
      <c r="K11" s="42"/>
      <c r="L11" s="42"/>
      <c r="M11" s="43"/>
    </row>
    <row r="12" spans="2:13" ht="15.75" thickBot="1" x14ac:dyDescent="0.3">
      <c r="B12" s="2"/>
      <c r="C12" s="2"/>
      <c r="D12" s="41"/>
      <c r="E12" s="42"/>
      <c r="F12" s="43"/>
      <c r="G12" s="42"/>
      <c r="H12" s="42"/>
      <c r="I12" s="42"/>
      <c r="J12" s="42"/>
      <c r="K12" s="42"/>
      <c r="L12" s="42"/>
      <c r="M12" s="43"/>
    </row>
    <row r="13" spans="2:13" ht="15.75" thickBot="1" x14ac:dyDescent="0.3"/>
    <row r="14" spans="2:13" ht="15.75" thickBot="1" x14ac:dyDescent="0.3">
      <c r="B14" s="55" t="s">
        <v>25</v>
      </c>
      <c r="C14" s="56"/>
      <c r="D14" s="56"/>
      <c r="E14" s="56"/>
      <c r="F14" s="56"/>
      <c r="G14" s="56"/>
      <c r="H14" s="56"/>
      <c r="I14" s="56"/>
      <c r="J14" s="56"/>
      <c r="K14" s="56"/>
      <c r="L14" s="56"/>
      <c r="M14" s="57"/>
    </row>
    <row r="15" spans="2:13" ht="15.75" thickBot="1" x14ac:dyDescent="0.3">
      <c r="B15" s="62" t="s">
        <v>26</v>
      </c>
      <c r="C15" s="70"/>
      <c r="D15" s="63"/>
      <c r="E15" s="62" t="s">
        <v>27</v>
      </c>
      <c r="F15" s="63"/>
      <c r="G15" s="62" t="s">
        <v>28</v>
      </c>
      <c r="H15" s="70"/>
      <c r="I15" s="70"/>
      <c r="J15" s="70"/>
      <c r="K15" s="70"/>
      <c r="L15" s="70"/>
      <c r="M15" s="63"/>
    </row>
    <row r="16" spans="2:13" ht="15.75" thickBot="1" x14ac:dyDescent="0.3">
      <c r="B16" s="41" t="s">
        <v>82</v>
      </c>
      <c r="C16" s="42"/>
      <c r="D16" s="43"/>
      <c r="E16" s="41" t="s">
        <v>71</v>
      </c>
      <c r="F16" s="43"/>
      <c r="G16" s="44">
        <v>45891</v>
      </c>
      <c r="H16" s="45"/>
      <c r="I16" s="45"/>
      <c r="J16" s="45"/>
      <c r="K16" s="45"/>
      <c r="L16" s="45"/>
      <c r="M16" s="46"/>
    </row>
    <row r="17" spans="2:13" ht="15.75" thickBot="1" x14ac:dyDescent="0.3">
      <c r="B17" s="41" t="s">
        <v>83</v>
      </c>
      <c r="C17" s="42"/>
      <c r="D17" s="43"/>
      <c r="E17" s="41" t="s">
        <v>71</v>
      </c>
      <c r="F17" s="43"/>
      <c r="G17" s="44">
        <v>44572</v>
      </c>
      <c r="H17" s="45"/>
      <c r="I17" s="45"/>
      <c r="J17" s="45"/>
      <c r="K17" s="45"/>
      <c r="L17" s="45"/>
      <c r="M17" s="46"/>
    </row>
    <row r="18" spans="2:13" ht="15.75" thickBot="1" x14ac:dyDescent="0.3">
      <c r="B18" s="41" t="s">
        <v>84</v>
      </c>
      <c r="C18" s="42"/>
      <c r="D18" s="43"/>
      <c r="E18" s="41" t="s">
        <v>71</v>
      </c>
      <c r="F18" s="43"/>
      <c r="G18" s="44">
        <v>42058</v>
      </c>
      <c r="H18" s="45"/>
      <c r="I18" s="45"/>
      <c r="J18" s="45"/>
      <c r="K18" s="45"/>
      <c r="L18" s="45"/>
      <c r="M18" s="46"/>
    </row>
    <row r="19" spans="2:13" ht="15.75" thickBot="1" x14ac:dyDescent="0.3">
      <c r="B19" s="41" t="s">
        <v>85</v>
      </c>
      <c r="C19" s="42"/>
      <c r="D19" s="43"/>
      <c r="E19" s="41" t="s">
        <v>71</v>
      </c>
      <c r="F19" s="43"/>
      <c r="G19" s="44">
        <v>41523</v>
      </c>
      <c r="H19" s="45"/>
      <c r="I19" s="45"/>
      <c r="J19" s="45"/>
      <c r="K19" s="45"/>
      <c r="L19" s="45"/>
      <c r="M19" s="46"/>
    </row>
    <row r="20" spans="2:13" ht="15.75" thickBot="1" x14ac:dyDescent="0.3">
      <c r="B20" s="41" t="s">
        <v>77</v>
      </c>
      <c r="C20" s="42"/>
      <c r="D20" s="43"/>
      <c r="E20" s="41" t="s">
        <v>78</v>
      </c>
      <c r="F20" s="43"/>
      <c r="G20" s="44">
        <v>41319</v>
      </c>
      <c r="H20" s="45"/>
      <c r="I20" s="45"/>
      <c r="J20" s="45"/>
      <c r="K20" s="45"/>
      <c r="L20" s="45"/>
      <c r="M20" s="46"/>
    </row>
  </sheetData>
  <mergeCells count="42">
    <mergeCell ref="B9:M9"/>
    <mergeCell ref="D10:F10"/>
    <mergeCell ref="G10:M10"/>
    <mergeCell ref="B14:M14"/>
    <mergeCell ref="B15:D15"/>
    <mergeCell ref="E15:F15"/>
    <mergeCell ref="G15:M15"/>
    <mergeCell ref="D12:F12"/>
    <mergeCell ref="G12:M12"/>
    <mergeCell ref="D11:F11"/>
    <mergeCell ref="G11:M11"/>
    <mergeCell ref="B8:C8"/>
    <mergeCell ref="D8:M8"/>
    <mergeCell ref="B2:M2"/>
    <mergeCell ref="B3:M3"/>
    <mergeCell ref="B4:C4"/>
    <mergeCell ref="H4:I4"/>
    <mergeCell ref="J4:M4"/>
    <mergeCell ref="D4:G4"/>
    <mergeCell ref="B5:C5"/>
    <mergeCell ref="B6:C6"/>
    <mergeCell ref="D6:M6"/>
    <mergeCell ref="H5:I5"/>
    <mergeCell ref="J5:M5"/>
    <mergeCell ref="D5:G5"/>
    <mergeCell ref="D7:M7"/>
    <mergeCell ref="B7:C7"/>
    <mergeCell ref="B16:D16"/>
    <mergeCell ref="E16:F16"/>
    <mergeCell ref="G16:M16"/>
    <mergeCell ref="B17:D17"/>
    <mergeCell ref="E17:F17"/>
    <mergeCell ref="G17:M17"/>
    <mergeCell ref="B20:D20"/>
    <mergeCell ref="E20:F20"/>
    <mergeCell ref="G20:M20"/>
    <mergeCell ref="B18:D18"/>
    <mergeCell ref="E18:F18"/>
    <mergeCell ref="G18:M18"/>
    <mergeCell ref="B19:D19"/>
    <mergeCell ref="E19:F19"/>
    <mergeCell ref="G19:M19"/>
  </mergeCells>
  <pageMargins left="0.25" right="0.25" top="0.25" bottom="0.5" header="0.3" footer="0.3"/>
  <pageSetup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3"/>
  <sheetViews>
    <sheetView tabSelected="1" topLeftCell="A3" workbookViewId="0">
      <selection activeCell="G18" sqref="G18:G21"/>
    </sheetView>
  </sheetViews>
  <sheetFormatPr defaultRowHeight="15" x14ac:dyDescent="0.25"/>
  <cols>
    <col min="1" max="1" width="3.28515625" customWidth="1"/>
    <col min="2" max="2" width="36.140625" customWidth="1"/>
    <col min="3" max="7" width="30.7109375" customWidth="1"/>
    <col min="8" max="8" width="3.28515625" customWidth="1"/>
    <col min="9" max="9" width="26.85546875" bestFit="1" customWidth="1"/>
    <col min="10" max="10" width="30.140625" bestFit="1" customWidth="1"/>
  </cols>
  <sheetData>
    <row r="1" spans="2:10" ht="15.75" thickBot="1" x14ac:dyDescent="0.3">
      <c r="I1" s="21"/>
      <c r="J1" s="19"/>
    </row>
    <row r="2" spans="2:10" ht="15.75" thickBot="1" x14ac:dyDescent="0.3">
      <c r="B2" s="96" t="s">
        <v>29</v>
      </c>
      <c r="C2" s="97"/>
      <c r="D2" s="97"/>
      <c r="E2" s="97"/>
      <c r="F2" s="97"/>
      <c r="G2" s="98"/>
    </row>
    <row r="3" spans="2:10" ht="15.75" thickBot="1" x14ac:dyDescent="0.3">
      <c r="B3" s="32" t="s">
        <v>30</v>
      </c>
      <c r="C3" s="102" t="str">
        <f>Summary!D4</f>
        <v>Infosys Public Services, Inc.</v>
      </c>
      <c r="D3" s="103"/>
      <c r="E3" s="30" t="s">
        <v>31</v>
      </c>
      <c r="F3" s="104" t="str">
        <f>Summary!J4</f>
        <v>Adlin Linda Gnanaiah Jegajeevan</v>
      </c>
      <c r="G3" s="103"/>
    </row>
    <row r="4" spans="2:10" ht="31.5" customHeight="1" thickBot="1" x14ac:dyDescent="0.3">
      <c r="B4" s="32" t="s">
        <v>32</v>
      </c>
      <c r="C4" s="93" t="s">
        <v>33</v>
      </c>
      <c r="D4" s="94"/>
      <c r="E4" s="94"/>
      <c r="F4" s="94"/>
      <c r="G4" s="95"/>
      <c r="H4" s="9"/>
    </row>
    <row r="5" spans="2:10" s="3" customFormat="1" ht="15.75" thickBot="1" x14ac:dyDescent="0.3">
      <c r="B5" s="4" t="s">
        <v>34</v>
      </c>
      <c r="C5" s="5" t="s">
        <v>35</v>
      </c>
      <c r="D5" s="5" t="s">
        <v>36</v>
      </c>
      <c r="E5" s="5" t="s">
        <v>37</v>
      </c>
      <c r="F5" s="5" t="s">
        <v>38</v>
      </c>
      <c r="G5" s="11" t="s">
        <v>39</v>
      </c>
    </row>
    <row r="6" spans="2:10" ht="15.75" thickBot="1" x14ac:dyDescent="0.3">
      <c r="B6" s="12" t="str">
        <f>IF(ISTEXT(C19),C19,"")</f>
        <v>State of Connecticut Integrated Eligibility System (IES)</v>
      </c>
      <c r="C6" s="6">
        <f>IF(ISTEXT(C19),C20,)</f>
        <v>44713</v>
      </c>
      <c r="D6" s="6">
        <f>IF(ISTEXT(C19),E20,)</f>
        <v>45950</v>
      </c>
      <c r="E6" s="7">
        <f>E21</f>
        <v>1</v>
      </c>
      <c r="F6" s="8">
        <f>IF(ISTEXT(C19),DAYS360(C6,D6)/30,)</f>
        <v>40.633333333333333</v>
      </c>
      <c r="G6" s="8">
        <f>E6*F6</f>
        <v>40.633333333333333</v>
      </c>
      <c r="I6" s="20"/>
      <c r="J6" s="20"/>
    </row>
    <row r="7" spans="2:10" ht="15.75" thickBot="1" x14ac:dyDescent="0.3">
      <c r="B7" s="12" t="str">
        <f>IF(ISTEXT(C27),C27,"")</f>
        <v/>
      </c>
      <c r="C7" s="6" t="str">
        <f>IF(ISTEXT(C27),C28,"")</f>
        <v/>
      </c>
      <c r="D7" s="6" t="str">
        <f>IF(ISTEXT(C27),E28,"")</f>
        <v/>
      </c>
      <c r="E7" s="7">
        <f>E29</f>
        <v>0</v>
      </c>
      <c r="F7" s="8">
        <f>IF(ISTEXT(C27),DAYS360(C7,D7)/30,)</f>
        <v>0</v>
      </c>
      <c r="G7" s="8">
        <f t="shared" ref="G7:G11" si="0">E7*F7</f>
        <v>0</v>
      </c>
      <c r="I7" s="20"/>
      <c r="J7" s="20"/>
    </row>
    <row r="8" spans="2:10" ht="15.75" thickBot="1" x14ac:dyDescent="0.3">
      <c r="B8" s="12" t="str">
        <f>IF(ISTEXT(C35),C35,"")</f>
        <v/>
      </c>
      <c r="C8" s="6" t="str">
        <f>IF(ISTEXT(C35),C36,"")</f>
        <v/>
      </c>
      <c r="D8" s="6" t="str">
        <f>IF(ISTEXT(C35),E36,"")</f>
        <v/>
      </c>
      <c r="E8" s="7">
        <f>E37</f>
        <v>0</v>
      </c>
      <c r="F8" s="8">
        <f>IF(ISTEXT(C35),DAYS360(C8,D8)/30,)</f>
        <v>0</v>
      </c>
      <c r="G8" s="8">
        <f t="shared" si="0"/>
        <v>0</v>
      </c>
      <c r="I8" s="20"/>
      <c r="J8" s="20"/>
    </row>
    <row r="9" spans="2:10" ht="15.75" thickBot="1" x14ac:dyDescent="0.3">
      <c r="B9" s="12" t="str">
        <f>IF(ISTEXT(C43),C43,"")</f>
        <v/>
      </c>
      <c r="C9" s="6" t="str">
        <f>IF(ISTEXT(C43),C44,"")</f>
        <v/>
      </c>
      <c r="D9" s="6" t="str">
        <f>IF(ISTEXT(C43),E44,"")</f>
        <v/>
      </c>
      <c r="E9" s="7">
        <f>E45</f>
        <v>0</v>
      </c>
      <c r="F9" s="8">
        <f>IF(ISTEXT(C43),DAYS360(C9,D9)/30,)</f>
        <v>0</v>
      </c>
      <c r="G9" s="8">
        <f t="shared" si="0"/>
        <v>0</v>
      </c>
      <c r="I9" s="20"/>
      <c r="J9" s="20"/>
    </row>
    <row r="10" spans="2:10" ht="15.75" thickBot="1" x14ac:dyDescent="0.3">
      <c r="B10" s="12" t="str">
        <f>IF(ISTEXT(C51),C51,"")</f>
        <v/>
      </c>
      <c r="C10" s="28" t="str">
        <f>IF(ISTEXT(C51),C52,"")</f>
        <v/>
      </c>
      <c r="D10" s="28" t="str">
        <f>IF(ISTEXT(C51),E52,"")</f>
        <v/>
      </c>
      <c r="E10" s="7">
        <f>E53</f>
        <v>0</v>
      </c>
      <c r="F10" s="8">
        <f>IF(ISTEXT(C51),DAYS360(C10,D10)/30,)</f>
        <v>0</v>
      </c>
      <c r="G10" s="8">
        <f t="shared" si="0"/>
        <v>0</v>
      </c>
      <c r="I10" s="20"/>
      <c r="J10" s="20"/>
    </row>
    <row r="11" spans="2:10" ht="15.75" thickBot="1" x14ac:dyDescent="0.3">
      <c r="B11" s="12" t="str">
        <f>IF(ISTEXT(C59),C59,"")</f>
        <v/>
      </c>
      <c r="C11" s="6" t="str">
        <f>IF(ISTEXT(C59),C60,"")</f>
        <v/>
      </c>
      <c r="D11" s="6" t="str">
        <f>IF(ISTEXT(C59),E60,"")</f>
        <v/>
      </c>
      <c r="E11" s="7">
        <f>E61</f>
        <v>0</v>
      </c>
      <c r="F11" s="8">
        <f>IF(ISTEXT(C59),DAYS360(C11,D11)/30,)</f>
        <v>0</v>
      </c>
      <c r="G11" s="8">
        <f t="shared" si="0"/>
        <v>0</v>
      </c>
      <c r="I11" s="20"/>
      <c r="J11" s="20"/>
    </row>
    <row r="12" spans="2:10" ht="15.75" thickBot="1" x14ac:dyDescent="0.3">
      <c r="B12" s="99" t="s">
        <v>40</v>
      </c>
      <c r="C12" s="100"/>
      <c r="D12" s="100"/>
      <c r="E12" s="101"/>
      <c r="F12" s="10">
        <f>SUM(F6:F11)</f>
        <v>40.633333333333333</v>
      </c>
      <c r="G12" s="10">
        <f>SUM(G6:G11)</f>
        <v>40.633333333333333</v>
      </c>
    </row>
    <row r="14" spans="2:10" ht="15.75" thickBot="1" x14ac:dyDescent="0.3"/>
    <row r="15" spans="2:10" ht="15.75" thickBot="1" x14ac:dyDescent="0.3">
      <c r="B15" s="96" t="s">
        <v>41</v>
      </c>
      <c r="C15" s="97"/>
      <c r="D15" s="97"/>
      <c r="E15" s="97"/>
      <c r="F15" s="97"/>
      <c r="G15" s="98"/>
    </row>
    <row r="16" spans="2:10" ht="27" customHeight="1" thickBot="1" x14ac:dyDescent="0.3">
      <c r="B16" s="31" t="str">
        <f>B4</f>
        <v>Minimum Qualification - S7</v>
      </c>
      <c r="C16" s="93" t="str">
        <f>C4</f>
        <v>A minimum of two (2) years of experience in a test leadership role on information system projects (health and human services systems preferred) and knowledge of test methodologies and industry standards.</v>
      </c>
      <c r="D16" s="94"/>
      <c r="E16" s="94"/>
      <c r="F16" s="94"/>
      <c r="G16" s="95"/>
    </row>
    <row r="17" spans="2:7" ht="15.75" thickBot="1" x14ac:dyDescent="0.3">
      <c r="B17" s="71" t="s">
        <v>42</v>
      </c>
      <c r="C17" s="75"/>
      <c r="D17" s="75"/>
      <c r="E17" s="72"/>
      <c r="F17" s="71" t="s">
        <v>43</v>
      </c>
      <c r="G17" s="72"/>
    </row>
    <row r="18" spans="2:7" ht="15.75" thickBot="1" x14ac:dyDescent="0.3">
      <c r="B18" s="18" t="s">
        <v>44</v>
      </c>
      <c r="C18" s="76" t="s">
        <v>75</v>
      </c>
      <c r="D18" s="77"/>
      <c r="E18" s="78"/>
      <c r="F18" s="18" t="s">
        <v>45</v>
      </c>
      <c r="G18" s="16" t="s">
        <v>102</v>
      </c>
    </row>
    <row r="19" spans="2:7" ht="15.75" thickBot="1" x14ac:dyDescent="0.3">
      <c r="B19" s="18" t="s">
        <v>46</v>
      </c>
      <c r="C19" s="79" t="s">
        <v>79</v>
      </c>
      <c r="D19" s="80"/>
      <c r="E19" s="81"/>
      <c r="F19" s="18" t="s">
        <v>47</v>
      </c>
      <c r="G19" s="16" t="s">
        <v>103</v>
      </c>
    </row>
    <row r="20" spans="2:7" ht="15.75" thickBot="1" x14ac:dyDescent="0.3">
      <c r="B20" s="18" t="s">
        <v>48</v>
      </c>
      <c r="C20" s="14">
        <v>44713</v>
      </c>
      <c r="D20" s="17" t="s">
        <v>49</v>
      </c>
      <c r="E20" s="14">
        <v>45950</v>
      </c>
      <c r="F20" s="18" t="s">
        <v>50</v>
      </c>
      <c r="G20" s="16" t="s">
        <v>104</v>
      </c>
    </row>
    <row r="21" spans="2:7" ht="15.75" thickBot="1" x14ac:dyDescent="0.3">
      <c r="B21" s="18" t="s">
        <v>51</v>
      </c>
      <c r="C21" s="36" t="s">
        <v>80</v>
      </c>
      <c r="D21" s="18" t="s">
        <v>52</v>
      </c>
      <c r="E21" s="13">
        <v>1</v>
      </c>
      <c r="F21" s="18" t="s">
        <v>53</v>
      </c>
      <c r="G21" s="112" t="s">
        <v>105</v>
      </c>
    </row>
    <row r="22" spans="2:7" ht="14.45" customHeight="1" x14ac:dyDescent="0.25">
      <c r="B22" s="73" t="s">
        <v>54</v>
      </c>
      <c r="C22" s="85" t="s">
        <v>87</v>
      </c>
      <c r="D22" s="85"/>
      <c r="E22" s="85"/>
      <c r="F22" s="85"/>
      <c r="G22" s="86"/>
    </row>
    <row r="23" spans="2:7" s="38" customFormat="1" ht="339.75" customHeight="1" thickBot="1" x14ac:dyDescent="0.3">
      <c r="B23" s="74"/>
      <c r="C23" s="87"/>
      <c r="D23" s="87"/>
      <c r="E23" s="87"/>
      <c r="F23" s="87"/>
      <c r="G23" s="88"/>
    </row>
    <row r="24" spans="2:7" ht="15.75" customHeight="1" thickBot="1" x14ac:dyDescent="0.3">
      <c r="B24" s="82"/>
      <c r="C24" s="83"/>
      <c r="D24" s="83"/>
      <c r="E24" s="83"/>
      <c r="F24" s="83"/>
      <c r="G24" s="84"/>
    </row>
    <row r="25" spans="2:7" ht="15.75" thickBot="1" x14ac:dyDescent="0.3">
      <c r="B25" s="71" t="s">
        <v>55</v>
      </c>
      <c r="C25" s="75"/>
      <c r="D25" s="75"/>
      <c r="E25" s="72"/>
      <c r="F25" s="71" t="s">
        <v>43</v>
      </c>
      <c r="G25" s="72"/>
    </row>
    <row r="26" spans="2:7" ht="15.75" thickBot="1" x14ac:dyDescent="0.3">
      <c r="B26" s="18" t="s">
        <v>44</v>
      </c>
      <c r="C26" s="105"/>
      <c r="D26" s="106"/>
      <c r="E26" s="107"/>
      <c r="F26" s="18" t="s">
        <v>45</v>
      </c>
      <c r="G26" s="16"/>
    </row>
    <row r="27" spans="2:7" ht="15.75" thickBot="1" x14ac:dyDescent="0.3">
      <c r="B27" s="18" t="s">
        <v>46</v>
      </c>
      <c r="C27" s="79"/>
      <c r="D27" s="80"/>
      <c r="E27" s="81"/>
      <c r="F27" s="18" t="s">
        <v>47</v>
      </c>
      <c r="G27" s="16"/>
    </row>
    <row r="28" spans="2:7" ht="15.75" thickBot="1" x14ac:dyDescent="0.3">
      <c r="B28" s="18" t="s">
        <v>56</v>
      </c>
      <c r="C28" s="14"/>
      <c r="D28" s="17" t="s">
        <v>57</v>
      </c>
      <c r="E28" s="14"/>
      <c r="F28" s="18" t="s">
        <v>50</v>
      </c>
      <c r="G28" s="16"/>
    </row>
    <row r="29" spans="2:7" ht="15.75" thickBot="1" x14ac:dyDescent="0.3">
      <c r="B29" s="18" t="s">
        <v>51</v>
      </c>
      <c r="C29" s="15"/>
      <c r="D29" s="18" t="s">
        <v>52</v>
      </c>
      <c r="E29" s="13"/>
      <c r="F29" s="18" t="s">
        <v>53</v>
      </c>
      <c r="G29" s="16"/>
    </row>
    <row r="30" spans="2:7" x14ac:dyDescent="0.25">
      <c r="B30" s="73" t="s">
        <v>54</v>
      </c>
      <c r="C30" s="89"/>
      <c r="D30" s="89"/>
      <c r="E30" s="89"/>
      <c r="F30" s="89"/>
      <c r="G30" s="90"/>
    </row>
    <row r="31" spans="2:7" ht="51.75" customHeight="1" thickBot="1" x14ac:dyDescent="0.3">
      <c r="B31" s="74"/>
      <c r="C31" s="91"/>
      <c r="D31" s="91"/>
      <c r="E31" s="91"/>
      <c r="F31" s="91"/>
      <c r="G31" s="92"/>
    </row>
    <row r="32" spans="2:7" ht="15.75" thickBot="1" x14ac:dyDescent="0.3">
      <c r="B32" s="82"/>
      <c r="C32" s="83"/>
      <c r="D32" s="83"/>
      <c r="E32" s="83"/>
      <c r="F32" s="83"/>
      <c r="G32" s="84"/>
    </row>
    <row r="33" spans="2:7" ht="15.75" thickBot="1" x14ac:dyDescent="0.3">
      <c r="B33" s="71" t="s">
        <v>58</v>
      </c>
      <c r="C33" s="75"/>
      <c r="D33" s="75"/>
      <c r="E33" s="72"/>
      <c r="F33" s="71" t="s">
        <v>43</v>
      </c>
      <c r="G33" s="72"/>
    </row>
    <row r="34" spans="2:7" ht="15.75" thickBot="1" x14ac:dyDescent="0.3">
      <c r="B34" s="18" t="s">
        <v>44</v>
      </c>
      <c r="C34" s="76"/>
      <c r="D34" s="77"/>
      <c r="E34" s="78"/>
      <c r="F34" s="18" t="s">
        <v>45</v>
      </c>
      <c r="G34" s="16"/>
    </row>
    <row r="35" spans="2:7" ht="15.75" thickBot="1" x14ac:dyDescent="0.3">
      <c r="B35" s="18" t="s">
        <v>46</v>
      </c>
      <c r="C35" s="79"/>
      <c r="D35" s="80"/>
      <c r="E35" s="81"/>
      <c r="F35" s="18" t="s">
        <v>47</v>
      </c>
      <c r="G35" s="16"/>
    </row>
    <row r="36" spans="2:7" ht="15.75" thickBot="1" x14ac:dyDescent="0.3">
      <c r="B36" s="18" t="s">
        <v>48</v>
      </c>
      <c r="C36" s="14"/>
      <c r="D36" s="17" t="s">
        <v>57</v>
      </c>
      <c r="E36" s="14"/>
      <c r="F36" s="18" t="s">
        <v>50</v>
      </c>
      <c r="G36" s="16"/>
    </row>
    <row r="37" spans="2:7" ht="15.75" thickBot="1" x14ac:dyDescent="0.3">
      <c r="B37" s="18" t="s">
        <v>51</v>
      </c>
      <c r="C37" s="15"/>
      <c r="D37" s="18" t="s">
        <v>52</v>
      </c>
      <c r="E37" s="13"/>
      <c r="F37" s="18" t="s">
        <v>53</v>
      </c>
      <c r="G37" s="16"/>
    </row>
    <row r="38" spans="2:7" x14ac:dyDescent="0.25">
      <c r="B38" s="73" t="s">
        <v>54</v>
      </c>
      <c r="C38" s="89"/>
      <c r="D38" s="89"/>
      <c r="E38" s="89"/>
      <c r="F38" s="89"/>
      <c r="G38" s="90"/>
    </row>
    <row r="39" spans="2:7" ht="51.75" customHeight="1" thickBot="1" x14ac:dyDescent="0.3">
      <c r="B39" s="74"/>
      <c r="C39" s="91"/>
      <c r="D39" s="91"/>
      <c r="E39" s="91"/>
      <c r="F39" s="91"/>
      <c r="G39" s="92"/>
    </row>
    <row r="40" spans="2:7" ht="15.75" thickBot="1" x14ac:dyDescent="0.3">
      <c r="B40" s="82"/>
      <c r="C40" s="83"/>
      <c r="D40" s="83"/>
      <c r="E40" s="83"/>
      <c r="F40" s="83"/>
      <c r="G40" s="84"/>
    </row>
    <row r="41" spans="2:7" ht="15.75" thickBot="1" x14ac:dyDescent="0.3">
      <c r="B41" s="71" t="s">
        <v>59</v>
      </c>
      <c r="C41" s="75"/>
      <c r="D41" s="75"/>
      <c r="E41" s="72"/>
      <c r="F41" s="71" t="s">
        <v>43</v>
      </c>
      <c r="G41" s="72"/>
    </row>
    <row r="42" spans="2:7" ht="15.75" thickBot="1" x14ac:dyDescent="0.3">
      <c r="B42" s="18" t="s">
        <v>44</v>
      </c>
      <c r="C42" s="76"/>
      <c r="D42" s="77"/>
      <c r="E42" s="78"/>
      <c r="F42" s="18" t="s">
        <v>45</v>
      </c>
      <c r="G42" s="16"/>
    </row>
    <row r="43" spans="2:7" ht="15.75" thickBot="1" x14ac:dyDescent="0.3">
      <c r="B43" s="18" t="s">
        <v>46</v>
      </c>
      <c r="C43" s="79"/>
      <c r="D43" s="80"/>
      <c r="E43" s="81"/>
      <c r="F43" s="18" t="s">
        <v>47</v>
      </c>
      <c r="G43" s="16"/>
    </row>
    <row r="44" spans="2:7" ht="15.75" thickBot="1" x14ac:dyDescent="0.3">
      <c r="B44" s="18" t="s">
        <v>48</v>
      </c>
      <c r="C44" s="14"/>
      <c r="D44" s="17" t="s">
        <v>57</v>
      </c>
      <c r="E44" s="14"/>
      <c r="F44" s="18" t="s">
        <v>50</v>
      </c>
      <c r="G44" s="16"/>
    </row>
    <row r="45" spans="2:7" ht="15.75" thickBot="1" x14ac:dyDescent="0.3">
      <c r="B45" s="18" t="s">
        <v>51</v>
      </c>
      <c r="C45" s="15"/>
      <c r="D45" s="18" t="s">
        <v>52</v>
      </c>
      <c r="E45" s="13"/>
      <c r="F45" s="18" t="s">
        <v>53</v>
      </c>
      <c r="G45" s="16"/>
    </row>
    <row r="46" spans="2:7" x14ac:dyDescent="0.25">
      <c r="B46" s="73" t="s">
        <v>54</v>
      </c>
      <c r="C46" s="89"/>
      <c r="D46" s="89"/>
      <c r="E46" s="89"/>
      <c r="F46" s="89"/>
      <c r="G46" s="90"/>
    </row>
    <row r="47" spans="2:7" ht="51.75" customHeight="1" thickBot="1" x14ac:dyDescent="0.3">
      <c r="B47" s="74"/>
      <c r="C47" s="91"/>
      <c r="D47" s="91"/>
      <c r="E47" s="91"/>
      <c r="F47" s="91"/>
      <c r="G47" s="92"/>
    </row>
    <row r="48" spans="2:7" ht="15.75" thickBot="1" x14ac:dyDescent="0.3">
      <c r="B48" s="82"/>
      <c r="C48" s="83"/>
      <c r="D48" s="83"/>
      <c r="E48" s="83"/>
      <c r="F48" s="83"/>
      <c r="G48" s="84"/>
    </row>
    <row r="49" spans="2:7" ht="15.75" thickBot="1" x14ac:dyDescent="0.3">
      <c r="B49" s="71" t="s">
        <v>60</v>
      </c>
      <c r="C49" s="75"/>
      <c r="D49" s="75"/>
      <c r="E49" s="72"/>
      <c r="F49" s="71" t="s">
        <v>43</v>
      </c>
      <c r="G49" s="72"/>
    </row>
    <row r="50" spans="2:7" ht="15.75" thickBot="1" x14ac:dyDescent="0.3">
      <c r="B50" s="18" t="s">
        <v>44</v>
      </c>
      <c r="C50" s="76"/>
      <c r="D50" s="77"/>
      <c r="E50" s="78"/>
      <c r="F50" s="18" t="s">
        <v>45</v>
      </c>
      <c r="G50" s="16"/>
    </row>
    <row r="51" spans="2:7" ht="15.75" thickBot="1" x14ac:dyDescent="0.3">
      <c r="B51" s="18" t="s">
        <v>46</v>
      </c>
      <c r="C51" s="79"/>
      <c r="D51" s="80"/>
      <c r="E51" s="81"/>
      <c r="F51" s="18" t="s">
        <v>47</v>
      </c>
      <c r="G51" s="16"/>
    </row>
    <row r="52" spans="2:7" ht="15.75" thickBot="1" x14ac:dyDescent="0.3">
      <c r="B52" s="18" t="s">
        <v>48</v>
      </c>
      <c r="C52" s="14"/>
      <c r="D52" s="17" t="s">
        <v>57</v>
      </c>
      <c r="E52" s="14"/>
      <c r="F52" s="18" t="s">
        <v>50</v>
      </c>
      <c r="G52" s="16"/>
    </row>
    <row r="53" spans="2:7" ht="15.75" thickBot="1" x14ac:dyDescent="0.3">
      <c r="B53" s="18" t="s">
        <v>51</v>
      </c>
      <c r="C53" s="15"/>
      <c r="D53" s="18" t="s">
        <v>52</v>
      </c>
      <c r="E53" s="13"/>
      <c r="F53" s="18" t="s">
        <v>53</v>
      </c>
      <c r="G53" s="16"/>
    </row>
    <row r="54" spans="2:7" x14ac:dyDescent="0.25">
      <c r="B54" s="73" t="s">
        <v>54</v>
      </c>
      <c r="C54" s="89"/>
      <c r="D54" s="89"/>
      <c r="E54" s="89"/>
      <c r="F54" s="89"/>
      <c r="G54" s="90"/>
    </row>
    <row r="55" spans="2:7" ht="51.75" customHeight="1" thickBot="1" x14ac:dyDescent="0.3">
      <c r="B55" s="74"/>
      <c r="C55" s="91"/>
      <c r="D55" s="91"/>
      <c r="E55" s="91"/>
      <c r="F55" s="91"/>
      <c r="G55" s="92"/>
    </row>
    <row r="56" spans="2:7" ht="15.75" thickBot="1" x14ac:dyDescent="0.3">
      <c r="B56" s="82"/>
      <c r="C56" s="83"/>
      <c r="D56" s="83"/>
      <c r="E56" s="83"/>
      <c r="F56" s="83"/>
      <c r="G56" s="84"/>
    </row>
    <row r="57" spans="2:7" ht="15.75" thickBot="1" x14ac:dyDescent="0.3">
      <c r="B57" s="71" t="s">
        <v>61</v>
      </c>
      <c r="C57" s="75"/>
      <c r="D57" s="75"/>
      <c r="E57" s="72"/>
      <c r="F57" s="71" t="s">
        <v>43</v>
      </c>
      <c r="G57" s="72"/>
    </row>
    <row r="58" spans="2:7" ht="15.75" thickBot="1" x14ac:dyDescent="0.3">
      <c r="B58" s="18" t="s">
        <v>44</v>
      </c>
      <c r="C58" s="76"/>
      <c r="D58" s="77"/>
      <c r="E58" s="78"/>
      <c r="F58" s="18" t="s">
        <v>45</v>
      </c>
      <c r="G58" s="16"/>
    </row>
    <row r="59" spans="2:7" ht="15.75" thickBot="1" x14ac:dyDescent="0.3">
      <c r="B59" s="18" t="s">
        <v>46</v>
      </c>
      <c r="C59" s="79"/>
      <c r="D59" s="80"/>
      <c r="E59" s="81"/>
      <c r="F59" s="18" t="s">
        <v>47</v>
      </c>
      <c r="G59" s="16"/>
    </row>
    <row r="60" spans="2:7" ht="15.75" thickBot="1" x14ac:dyDescent="0.3">
      <c r="B60" s="18" t="s">
        <v>48</v>
      </c>
      <c r="C60" s="14"/>
      <c r="D60" s="17" t="s">
        <v>57</v>
      </c>
      <c r="E60" s="14"/>
      <c r="F60" s="18" t="s">
        <v>50</v>
      </c>
      <c r="G60" s="16"/>
    </row>
    <row r="61" spans="2:7" ht="15.75" thickBot="1" x14ac:dyDescent="0.3">
      <c r="B61" s="18" t="s">
        <v>51</v>
      </c>
      <c r="C61" s="15"/>
      <c r="D61" s="18" t="s">
        <v>52</v>
      </c>
      <c r="E61" s="13"/>
      <c r="F61" s="18" t="s">
        <v>53</v>
      </c>
      <c r="G61" s="16"/>
    </row>
    <row r="62" spans="2:7" x14ac:dyDescent="0.25">
      <c r="B62" s="73" t="s">
        <v>54</v>
      </c>
      <c r="C62" s="89"/>
      <c r="D62" s="89"/>
      <c r="E62" s="89"/>
      <c r="F62" s="89"/>
      <c r="G62" s="90"/>
    </row>
    <row r="63" spans="2:7" ht="51.75" customHeight="1" thickBot="1" x14ac:dyDescent="0.3">
      <c r="B63" s="74"/>
      <c r="C63" s="91"/>
      <c r="D63" s="91"/>
      <c r="E63" s="91"/>
      <c r="F63" s="91"/>
      <c r="G63" s="92"/>
    </row>
  </sheetData>
  <mergeCells count="48">
    <mergeCell ref="B41:E41"/>
    <mergeCell ref="C42:E42"/>
    <mergeCell ref="C43:E43"/>
    <mergeCell ref="B38:B39"/>
    <mergeCell ref="C38:G39"/>
    <mergeCell ref="B62:B63"/>
    <mergeCell ref="C62:G63"/>
    <mergeCell ref="B49:E49"/>
    <mergeCell ref="C50:E50"/>
    <mergeCell ref="C51:E51"/>
    <mergeCell ref="B57:E57"/>
    <mergeCell ref="C58:E58"/>
    <mergeCell ref="C59:E59"/>
    <mergeCell ref="B54:B55"/>
    <mergeCell ref="C54:G55"/>
    <mergeCell ref="B56:G56"/>
    <mergeCell ref="C16:G16"/>
    <mergeCell ref="C27:E27"/>
    <mergeCell ref="C18:E18"/>
    <mergeCell ref="B2:G2"/>
    <mergeCell ref="C4:G4"/>
    <mergeCell ref="B12:E12"/>
    <mergeCell ref="C3:D3"/>
    <mergeCell ref="F3:G3"/>
    <mergeCell ref="F17:G17"/>
    <mergeCell ref="F25:G25"/>
    <mergeCell ref="C19:E19"/>
    <mergeCell ref="B17:E17"/>
    <mergeCell ref="B25:E25"/>
    <mergeCell ref="C26:E26"/>
    <mergeCell ref="B15:G15"/>
    <mergeCell ref="B24:G24"/>
    <mergeCell ref="F33:G33"/>
    <mergeCell ref="F41:G41"/>
    <mergeCell ref="F49:G49"/>
    <mergeCell ref="F57:G57"/>
    <mergeCell ref="B22:B23"/>
    <mergeCell ref="B33:E33"/>
    <mergeCell ref="C34:E34"/>
    <mergeCell ref="C35:E35"/>
    <mergeCell ref="B32:G32"/>
    <mergeCell ref="B40:G40"/>
    <mergeCell ref="C22:G23"/>
    <mergeCell ref="B30:B31"/>
    <mergeCell ref="C30:G31"/>
    <mergeCell ref="B46:B47"/>
    <mergeCell ref="C46:G47"/>
    <mergeCell ref="B48:G48"/>
  </mergeCells>
  <pageMargins left="0.25" right="0.25" top="0.25" bottom="0.5" header="0.3" footer="0.3"/>
  <pageSetup scale="64" fitToHeight="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AF482-C218-4F03-BF30-3F274A1C59C0}">
  <sheetPr>
    <pageSetUpPr fitToPage="1"/>
  </sheetPr>
  <dimension ref="B1:H63"/>
  <sheetViews>
    <sheetView workbookViewId="0">
      <selection activeCell="G18" sqref="G18:G21"/>
    </sheetView>
  </sheetViews>
  <sheetFormatPr defaultRowHeight="15" x14ac:dyDescent="0.25"/>
  <cols>
    <col min="1" max="1" width="3.5703125" customWidth="1"/>
    <col min="2" max="2" width="36.140625" customWidth="1"/>
    <col min="3" max="7" width="30.7109375" customWidth="1"/>
  </cols>
  <sheetData>
    <row r="1" spans="2:8" ht="15.75" thickBot="1" x14ac:dyDescent="0.3"/>
    <row r="2" spans="2:8" ht="15.75" thickBot="1" x14ac:dyDescent="0.3">
      <c r="B2" s="96" t="s">
        <v>62</v>
      </c>
      <c r="C2" s="97"/>
      <c r="D2" s="97"/>
      <c r="E2" s="97"/>
      <c r="F2" s="97"/>
      <c r="G2" s="98"/>
    </row>
    <row r="3" spans="2:8" ht="15.75" thickBot="1" x14ac:dyDescent="0.3">
      <c r="B3" s="32" t="s">
        <v>30</v>
      </c>
      <c r="C3" s="102" t="str">
        <f>Summary!D4</f>
        <v>Infosys Public Services, Inc.</v>
      </c>
      <c r="D3" s="103"/>
      <c r="E3" s="30" t="s">
        <v>31</v>
      </c>
      <c r="F3" s="104" t="str">
        <f>Summary!J4</f>
        <v>Adlin Linda Gnanaiah Jegajeevan</v>
      </c>
      <c r="G3" s="103"/>
    </row>
    <row r="4" spans="2:8" ht="31.5" customHeight="1" thickBot="1" x14ac:dyDescent="0.3">
      <c r="B4" s="32" t="s">
        <v>63</v>
      </c>
      <c r="C4" s="93" t="s">
        <v>64</v>
      </c>
      <c r="D4" s="94"/>
      <c r="E4" s="94"/>
      <c r="F4" s="94"/>
      <c r="G4" s="95"/>
      <c r="H4" s="9"/>
    </row>
    <row r="5" spans="2:8" s="3" customFormat="1" ht="15.75" thickBot="1" x14ac:dyDescent="0.3">
      <c r="B5" s="4" t="s">
        <v>34</v>
      </c>
      <c r="C5" s="5" t="s">
        <v>35</v>
      </c>
      <c r="D5" s="5" t="s">
        <v>36</v>
      </c>
      <c r="E5" s="5" t="s">
        <v>37</v>
      </c>
      <c r="F5" s="5" t="s">
        <v>38</v>
      </c>
      <c r="G5" s="11" t="s">
        <v>39</v>
      </c>
    </row>
    <row r="6" spans="2:8" ht="15.75" thickBot="1" x14ac:dyDescent="0.3">
      <c r="B6" s="12" t="str">
        <f>IF(ISTEXT(C19),C19,"")</f>
        <v>State of Connecticut Integrated Eligibility System (IES)</v>
      </c>
      <c r="C6" s="6">
        <f>IF(ISTEXT(C19),C20,)</f>
        <v>44713</v>
      </c>
      <c r="D6" s="6">
        <f>IF(ISTEXT(C19),E20,)</f>
        <v>45950</v>
      </c>
      <c r="E6" s="7">
        <f>E21</f>
        <v>1</v>
      </c>
      <c r="F6" s="8">
        <f>IF(ISTEXT(C19),DAYS360(C6,D6)/30,)</f>
        <v>40.633333333333333</v>
      </c>
      <c r="G6" s="8">
        <f>E6*F6</f>
        <v>40.633333333333333</v>
      </c>
    </row>
    <row r="7" spans="2:8" ht="15.75" thickBot="1" x14ac:dyDescent="0.3">
      <c r="B7" s="12" t="str">
        <f>IF(ISTEXT(C27),C27,"")</f>
        <v>District of Columbia Access System (DCAS)</v>
      </c>
      <c r="C7" s="6">
        <f>IF(ISTEXT(C27),C28,"")</f>
        <v>42125</v>
      </c>
      <c r="D7" s="6">
        <f>IF(ISTEXT(C27),E28,"")</f>
        <v>42916</v>
      </c>
      <c r="E7" s="7">
        <f>E29</f>
        <v>1</v>
      </c>
      <c r="F7" s="8">
        <f>IF(ISTEXT(C27),DAYS360(C7,D7)/30,)</f>
        <v>25.966666666666665</v>
      </c>
      <c r="G7" s="8">
        <f t="shared" ref="G7:G11" si="0">E7*F7</f>
        <v>25.966666666666665</v>
      </c>
    </row>
    <row r="8" spans="2:8" ht="15.75" thickBot="1" x14ac:dyDescent="0.3">
      <c r="B8" s="12" t="str">
        <f>IF(ISTEXT(C35),C35,"")</f>
        <v/>
      </c>
      <c r="C8" s="6" t="str">
        <f>IF(ISTEXT(C35),C36,"")</f>
        <v/>
      </c>
      <c r="D8" s="6" t="str">
        <f>IF(ISTEXT(C35),E36,"")</f>
        <v/>
      </c>
      <c r="E8" s="7">
        <f>E37</f>
        <v>0</v>
      </c>
      <c r="F8" s="8">
        <f>IF(ISTEXT(C35),DAYS360(C8,D8)/30,)</f>
        <v>0</v>
      </c>
      <c r="G8" s="8">
        <f t="shared" si="0"/>
        <v>0</v>
      </c>
    </row>
    <row r="9" spans="2:8" ht="15.75" thickBot="1" x14ac:dyDescent="0.3">
      <c r="B9" s="12" t="str">
        <f>IF(ISTEXT(C43),C43,"")</f>
        <v/>
      </c>
      <c r="C9" s="6" t="str">
        <f>IF(ISTEXT(C43),C44,"")</f>
        <v/>
      </c>
      <c r="D9" s="6" t="str">
        <f>IF(ISTEXT(C43),E44,"")</f>
        <v/>
      </c>
      <c r="E9" s="7">
        <f>E45</f>
        <v>0</v>
      </c>
      <c r="F9" s="8">
        <f>IF(ISTEXT(C43),DAYS360(C9,D9)/30,)</f>
        <v>0</v>
      </c>
      <c r="G9" s="8">
        <f t="shared" si="0"/>
        <v>0</v>
      </c>
    </row>
    <row r="10" spans="2:8" ht="15.75" thickBot="1" x14ac:dyDescent="0.3">
      <c r="B10" s="12" t="str">
        <f>IF(ISTEXT(C51),C51,"")</f>
        <v/>
      </c>
      <c r="C10" s="28" t="str">
        <f>IF(ISTEXT(C51),C52,"")</f>
        <v/>
      </c>
      <c r="D10" s="28" t="str">
        <f>IF(ISTEXT(C51),E52,"")</f>
        <v/>
      </c>
      <c r="E10" s="7">
        <f>E53</f>
        <v>0</v>
      </c>
      <c r="F10" s="8">
        <f>IF(ISTEXT(C51),DAYS360(C10,D10)/30,)</f>
        <v>0</v>
      </c>
      <c r="G10" s="8">
        <f t="shared" si="0"/>
        <v>0</v>
      </c>
    </row>
    <row r="11" spans="2:8" ht="15.75" thickBot="1" x14ac:dyDescent="0.3">
      <c r="B11" s="12" t="str">
        <f>IF(ISTEXT(C59),C59,"")</f>
        <v/>
      </c>
      <c r="C11" s="6" t="str">
        <f>IF(ISTEXT(C59),C60,"")</f>
        <v/>
      </c>
      <c r="D11" s="6" t="str">
        <f>IF(ISTEXT(C59),E60,"")</f>
        <v/>
      </c>
      <c r="E11" s="7">
        <f>E61</f>
        <v>0</v>
      </c>
      <c r="F11" s="8">
        <f>IF(ISTEXT(C59),DAYS360(C11,D11)/30,)</f>
        <v>0</v>
      </c>
      <c r="G11" s="8">
        <f t="shared" si="0"/>
        <v>0</v>
      </c>
    </row>
    <row r="12" spans="2:8" ht="15.75" thickBot="1" x14ac:dyDescent="0.3">
      <c r="B12" s="99" t="s">
        <v>40</v>
      </c>
      <c r="C12" s="100"/>
      <c r="D12" s="100"/>
      <c r="E12" s="101"/>
      <c r="F12" s="10">
        <f>SUM(F6:F11)</f>
        <v>66.599999999999994</v>
      </c>
      <c r="G12" s="10">
        <f>SUM(G6:G11)</f>
        <v>66.599999999999994</v>
      </c>
    </row>
    <row r="14" spans="2:8" ht="15.75" thickBot="1" x14ac:dyDescent="0.3"/>
    <row r="15" spans="2:8" ht="15.75" thickBot="1" x14ac:dyDescent="0.3">
      <c r="B15" s="96" t="s">
        <v>65</v>
      </c>
      <c r="C15" s="97"/>
      <c r="D15" s="97"/>
      <c r="E15" s="97"/>
      <c r="F15" s="97"/>
      <c r="G15" s="98"/>
    </row>
    <row r="16" spans="2:8" ht="27" customHeight="1" thickBot="1" x14ac:dyDescent="0.3">
      <c r="B16" s="31" t="str">
        <f>B4</f>
        <v>Minimum Qualification - S8</v>
      </c>
      <c r="C16" s="93" t="str">
        <f>C4</f>
        <v>A minimum of five (5) years of experience developing and executing test management plans and work schedules, in compliance with a recognized standard, such as IEEE or ISO.</v>
      </c>
      <c r="D16" s="94"/>
      <c r="E16" s="94"/>
      <c r="F16" s="94"/>
      <c r="G16" s="95"/>
    </row>
    <row r="17" spans="2:7" ht="15.75" thickBot="1" x14ac:dyDescent="0.3">
      <c r="B17" s="71" t="s">
        <v>42</v>
      </c>
      <c r="C17" s="75"/>
      <c r="D17" s="75"/>
      <c r="E17" s="72"/>
      <c r="F17" s="71" t="s">
        <v>43</v>
      </c>
      <c r="G17" s="72"/>
    </row>
    <row r="18" spans="2:7" ht="15.75" thickBot="1" x14ac:dyDescent="0.3">
      <c r="B18" s="18" t="s">
        <v>44</v>
      </c>
      <c r="C18" s="76" t="s">
        <v>75</v>
      </c>
      <c r="D18" s="77"/>
      <c r="E18" s="78"/>
      <c r="F18" s="18" t="s">
        <v>45</v>
      </c>
      <c r="G18" s="16" t="s">
        <v>102</v>
      </c>
    </row>
    <row r="19" spans="2:7" ht="15.75" thickBot="1" x14ac:dyDescent="0.3">
      <c r="B19" s="18" t="s">
        <v>46</v>
      </c>
      <c r="C19" s="79" t="s">
        <v>79</v>
      </c>
      <c r="D19" s="80"/>
      <c r="E19" s="81"/>
      <c r="F19" s="18" t="s">
        <v>47</v>
      </c>
      <c r="G19" s="16" t="s">
        <v>103</v>
      </c>
    </row>
    <row r="20" spans="2:7" ht="15.75" thickBot="1" x14ac:dyDescent="0.3">
      <c r="B20" s="18" t="s">
        <v>48</v>
      </c>
      <c r="C20" s="14">
        <v>44713</v>
      </c>
      <c r="D20" s="17" t="s">
        <v>49</v>
      </c>
      <c r="E20" s="14">
        <v>45950</v>
      </c>
      <c r="F20" s="18" t="s">
        <v>50</v>
      </c>
      <c r="G20" s="16" t="s">
        <v>104</v>
      </c>
    </row>
    <row r="21" spans="2:7" ht="15.75" thickBot="1" x14ac:dyDescent="0.3">
      <c r="B21" s="18" t="s">
        <v>51</v>
      </c>
      <c r="C21" s="37" t="s">
        <v>80</v>
      </c>
      <c r="D21" s="18" t="s">
        <v>52</v>
      </c>
      <c r="E21" s="13">
        <v>1</v>
      </c>
      <c r="F21" s="18" t="s">
        <v>53</v>
      </c>
      <c r="G21" s="112" t="s">
        <v>105</v>
      </c>
    </row>
    <row r="22" spans="2:7" x14ac:dyDescent="0.25">
      <c r="B22" s="73" t="s">
        <v>54</v>
      </c>
      <c r="C22" s="85" t="s">
        <v>95</v>
      </c>
      <c r="D22" s="85"/>
      <c r="E22" s="85"/>
      <c r="F22" s="85"/>
      <c r="G22" s="86"/>
    </row>
    <row r="23" spans="2:7" ht="215.45" customHeight="1" thickBot="1" x14ac:dyDescent="0.3">
      <c r="B23" s="74"/>
      <c r="C23" s="87"/>
      <c r="D23" s="87"/>
      <c r="E23" s="87"/>
      <c r="F23" s="87"/>
      <c r="G23" s="88"/>
    </row>
    <row r="24" spans="2:7" ht="15.75" customHeight="1" thickBot="1" x14ac:dyDescent="0.3">
      <c r="B24" s="82"/>
      <c r="C24" s="83"/>
      <c r="D24" s="83"/>
      <c r="E24" s="83"/>
      <c r="F24" s="83"/>
      <c r="G24" s="84"/>
    </row>
    <row r="25" spans="2:7" ht="15.75" thickBot="1" x14ac:dyDescent="0.3">
      <c r="B25" s="71" t="s">
        <v>55</v>
      </c>
      <c r="C25" s="75"/>
      <c r="D25" s="75"/>
      <c r="E25" s="72"/>
      <c r="F25" s="71" t="s">
        <v>43</v>
      </c>
      <c r="G25" s="72"/>
    </row>
    <row r="26" spans="2:7" ht="15.75" thickBot="1" x14ac:dyDescent="0.3">
      <c r="B26" s="18" t="s">
        <v>44</v>
      </c>
      <c r="C26" s="76" t="s">
        <v>88</v>
      </c>
      <c r="D26" s="77"/>
      <c r="E26" s="78"/>
      <c r="F26" s="18" t="s">
        <v>45</v>
      </c>
      <c r="G26" s="16" t="s">
        <v>97</v>
      </c>
    </row>
    <row r="27" spans="2:7" ht="15.75" thickBot="1" x14ac:dyDescent="0.3">
      <c r="B27" s="18" t="s">
        <v>46</v>
      </c>
      <c r="C27" s="79" t="s">
        <v>89</v>
      </c>
      <c r="D27" s="80"/>
      <c r="E27" s="81"/>
      <c r="F27" s="18" t="s">
        <v>47</v>
      </c>
      <c r="G27" s="16" t="s">
        <v>98</v>
      </c>
    </row>
    <row r="28" spans="2:7" ht="15.75" thickBot="1" x14ac:dyDescent="0.3">
      <c r="B28" s="18" t="s">
        <v>56</v>
      </c>
      <c r="C28" s="14">
        <v>42125</v>
      </c>
      <c r="D28" s="17" t="s">
        <v>57</v>
      </c>
      <c r="E28" s="14">
        <v>42916</v>
      </c>
      <c r="F28" s="18" t="s">
        <v>50</v>
      </c>
      <c r="G28" s="39" t="s">
        <v>99</v>
      </c>
    </row>
    <row r="29" spans="2:7" ht="15.75" thickBot="1" x14ac:dyDescent="0.3">
      <c r="B29" s="18" t="s">
        <v>51</v>
      </c>
      <c r="C29" s="15" t="s">
        <v>72</v>
      </c>
      <c r="D29" s="18" t="s">
        <v>52</v>
      </c>
      <c r="E29" s="13">
        <v>1</v>
      </c>
      <c r="F29" s="18" t="s">
        <v>53</v>
      </c>
      <c r="G29" s="40" t="s">
        <v>100</v>
      </c>
    </row>
    <row r="30" spans="2:7" x14ac:dyDescent="0.25">
      <c r="B30" s="73" t="s">
        <v>54</v>
      </c>
      <c r="C30" s="85" t="s">
        <v>96</v>
      </c>
      <c r="D30" s="108"/>
      <c r="E30" s="108"/>
      <c r="F30" s="108"/>
      <c r="G30" s="109"/>
    </row>
    <row r="31" spans="2:7" s="34" customFormat="1" ht="223.5" customHeight="1" thickBot="1" x14ac:dyDescent="0.3">
      <c r="B31" s="74"/>
      <c r="C31" s="110"/>
      <c r="D31" s="110"/>
      <c r="E31" s="110"/>
      <c r="F31" s="110"/>
      <c r="G31" s="111"/>
    </row>
    <row r="32" spans="2:7" ht="15.75" thickBot="1" x14ac:dyDescent="0.3">
      <c r="B32" s="82"/>
      <c r="C32" s="83"/>
      <c r="D32" s="83"/>
      <c r="E32" s="83"/>
      <c r="F32" s="83"/>
      <c r="G32" s="84"/>
    </row>
    <row r="33" spans="2:7" ht="15.75" thickBot="1" x14ac:dyDescent="0.3">
      <c r="B33" s="71" t="s">
        <v>58</v>
      </c>
      <c r="C33" s="75"/>
      <c r="D33" s="75"/>
      <c r="E33" s="72"/>
      <c r="F33" s="71" t="s">
        <v>43</v>
      </c>
      <c r="G33" s="72"/>
    </row>
    <row r="34" spans="2:7" ht="15.75" thickBot="1" x14ac:dyDescent="0.3">
      <c r="B34" s="18" t="s">
        <v>44</v>
      </c>
      <c r="C34" s="76"/>
      <c r="D34" s="77"/>
      <c r="E34" s="78"/>
      <c r="F34" s="18" t="s">
        <v>45</v>
      </c>
      <c r="G34" s="16"/>
    </row>
    <row r="35" spans="2:7" ht="15.75" thickBot="1" x14ac:dyDescent="0.3">
      <c r="B35" s="18" t="s">
        <v>46</v>
      </c>
      <c r="C35" s="79"/>
      <c r="D35" s="80"/>
      <c r="E35" s="81"/>
      <c r="F35" s="18" t="s">
        <v>47</v>
      </c>
      <c r="G35" s="16"/>
    </row>
    <row r="36" spans="2:7" ht="15.75" thickBot="1" x14ac:dyDescent="0.3">
      <c r="B36" s="18" t="s">
        <v>48</v>
      </c>
      <c r="C36" s="14"/>
      <c r="D36" s="17" t="s">
        <v>57</v>
      </c>
      <c r="E36" s="14"/>
      <c r="F36" s="18" t="s">
        <v>50</v>
      </c>
      <c r="G36" s="16"/>
    </row>
    <row r="37" spans="2:7" ht="15.75" thickBot="1" x14ac:dyDescent="0.3">
      <c r="B37" s="18" t="s">
        <v>51</v>
      </c>
      <c r="C37" s="15"/>
      <c r="D37" s="18" t="s">
        <v>52</v>
      </c>
      <c r="E37" s="13"/>
      <c r="F37" s="18" t="s">
        <v>53</v>
      </c>
      <c r="G37" s="33"/>
    </row>
    <row r="38" spans="2:7" x14ac:dyDescent="0.25">
      <c r="B38" s="73" t="s">
        <v>54</v>
      </c>
      <c r="C38" s="85"/>
      <c r="D38" s="108"/>
      <c r="E38" s="108"/>
      <c r="F38" s="108"/>
      <c r="G38" s="109"/>
    </row>
    <row r="39" spans="2:7" ht="257.10000000000002" customHeight="1" thickBot="1" x14ac:dyDescent="0.3">
      <c r="B39" s="74"/>
      <c r="C39" s="110"/>
      <c r="D39" s="110"/>
      <c r="E39" s="110"/>
      <c r="F39" s="110"/>
      <c r="G39" s="111"/>
    </row>
    <row r="40" spans="2:7" ht="15.75" thickBot="1" x14ac:dyDescent="0.3">
      <c r="B40" s="82"/>
      <c r="C40" s="83"/>
      <c r="D40" s="83"/>
      <c r="E40" s="83"/>
      <c r="F40" s="83"/>
      <c r="G40" s="84"/>
    </row>
    <row r="41" spans="2:7" ht="15.75" thickBot="1" x14ac:dyDescent="0.3">
      <c r="B41" s="71" t="s">
        <v>59</v>
      </c>
      <c r="C41" s="75"/>
      <c r="D41" s="75"/>
      <c r="E41" s="72"/>
      <c r="F41" s="71" t="s">
        <v>43</v>
      </c>
      <c r="G41" s="72"/>
    </row>
    <row r="42" spans="2:7" ht="15.75" thickBot="1" x14ac:dyDescent="0.3">
      <c r="B42" s="18" t="s">
        <v>44</v>
      </c>
      <c r="C42" s="76"/>
      <c r="D42" s="77"/>
      <c r="E42" s="78"/>
      <c r="F42" s="18" t="s">
        <v>45</v>
      </c>
      <c r="G42" s="16"/>
    </row>
    <row r="43" spans="2:7" ht="15.75" thickBot="1" x14ac:dyDescent="0.3">
      <c r="B43" s="18" t="s">
        <v>46</v>
      </c>
      <c r="C43" s="79"/>
      <c r="D43" s="80"/>
      <c r="E43" s="81"/>
      <c r="F43" s="18" t="s">
        <v>47</v>
      </c>
      <c r="G43" s="16"/>
    </row>
    <row r="44" spans="2:7" ht="15.75" thickBot="1" x14ac:dyDescent="0.3">
      <c r="B44" s="18" t="s">
        <v>48</v>
      </c>
      <c r="C44" s="14"/>
      <c r="D44" s="17" t="s">
        <v>57</v>
      </c>
      <c r="E44" s="14"/>
      <c r="F44" s="18" t="s">
        <v>50</v>
      </c>
      <c r="G44" s="16"/>
    </row>
    <row r="45" spans="2:7" ht="15.75" thickBot="1" x14ac:dyDescent="0.3">
      <c r="B45" s="18" t="s">
        <v>51</v>
      </c>
      <c r="C45" s="15"/>
      <c r="D45" s="18" t="s">
        <v>52</v>
      </c>
      <c r="E45" s="13"/>
      <c r="F45" s="18" t="s">
        <v>53</v>
      </c>
      <c r="G45" s="16"/>
    </row>
    <row r="46" spans="2:7" x14ac:dyDescent="0.25">
      <c r="B46" s="73" t="s">
        <v>54</v>
      </c>
      <c r="C46" s="89"/>
      <c r="D46" s="89"/>
      <c r="E46" s="89"/>
      <c r="F46" s="89"/>
      <c r="G46" s="90"/>
    </row>
    <row r="47" spans="2:7" ht="51.75" customHeight="1" thickBot="1" x14ac:dyDescent="0.3">
      <c r="B47" s="74"/>
      <c r="C47" s="91"/>
      <c r="D47" s="91"/>
      <c r="E47" s="91"/>
      <c r="F47" s="91"/>
      <c r="G47" s="92"/>
    </row>
    <row r="48" spans="2:7" ht="15.75" thickBot="1" x14ac:dyDescent="0.3">
      <c r="B48" s="82"/>
      <c r="C48" s="83"/>
      <c r="D48" s="83"/>
      <c r="E48" s="83"/>
      <c r="F48" s="83"/>
      <c r="G48" s="84"/>
    </row>
    <row r="49" spans="2:7" ht="15.75" thickBot="1" x14ac:dyDescent="0.3">
      <c r="B49" s="71" t="s">
        <v>60</v>
      </c>
      <c r="C49" s="75"/>
      <c r="D49" s="75"/>
      <c r="E49" s="72"/>
      <c r="F49" s="71" t="s">
        <v>43</v>
      </c>
      <c r="G49" s="72"/>
    </row>
    <row r="50" spans="2:7" ht="15.75" thickBot="1" x14ac:dyDescent="0.3">
      <c r="B50" s="18" t="s">
        <v>44</v>
      </c>
      <c r="C50" s="76"/>
      <c r="D50" s="77"/>
      <c r="E50" s="78"/>
      <c r="F50" s="18" t="s">
        <v>45</v>
      </c>
      <c r="G50" s="16"/>
    </row>
    <row r="51" spans="2:7" ht="15.75" thickBot="1" x14ac:dyDescent="0.3">
      <c r="B51" s="18" t="s">
        <v>46</v>
      </c>
      <c r="C51" s="79"/>
      <c r="D51" s="80"/>
      <c r="E51" s="81"/>
      <c r="F51" s="18" t="s">
        <v>47</v>
      </c>
      <c r="G51" s="16"/>
    </row>
    <row r="52" spans="2:7" ht="15.75" thickBot="1" x14ac:dyDescent="0.3">
      <c r="B52" s="18" t="s">
        <v>48</v>
      </c>
      <c r="C52" s="14"/>
      <c r="D52" s="17" t="s">
        <v>57</v>
      </c>
      <c r="E52" s="14"/>
      <c r="F52" s="18" t="s">
        <v>50</v>
      </c>
      <c r="G52" s="16"/>
    </row>
    <row r="53" spans="2:7" ht="15.75" thickBot="1" x14ac:dyDescent="0.3">
      <c r="B53" s="18" t="s">
        <v>51</v>
      </c>
      <c r="C53" s="15"/>
      <c r="D53" s="18" t="s">
        <v>52</v>
      </c>
      <c r="E53" s="13"/>
      <c r="F53" s="18" t="s">
        <v>53</v>
      </c>
      <c r="G53" s="16"/>
    </row>
    <row r="54" spans="2:7" x14ac:dyDescent="0.25">
      <c r="B54" s="73" t="s">
        <v>54</v>
      </c>
      <c r="C54" s="89"/>
      <c r="D54" s="89"/>
      <c r="E54" s="89"/>
      <c r="F54" s="89"/>
      <c r="G54" s="90"/>
    </row>
    <row r="55" spans="2:7" ht="51.75" customHeight="1" thickBot="1" x14ac:dyDescent="0.3">
      <c r="B55" s="74"/>
      <c r="C55" s="91"/>
      <c r="D55" s="91"/>
      <c r="E55" s="91"/>
      <c r="F55" s="91"/>
      <c r="G55" s="92"/>
    </row>
    <row r="56" spans="2:7" ht="15.75" thickBot="1" x14ac:dyDescent="0.3">
      <c r="B56" s="82"/>
      <c r="C56" s="83"/>
      <c r="D56" s="83"/>
      <c r="E56" s="83"/>
      <c r="F56" s="83"/>
      <c r="G56" s="84"/>
    </row>
    <row r="57" spans="2:7" ht="15.75" thickBot="1" x14ac:dyDescent="0.3">
      <c r="B57" s="71" t="s">
        <v>61</v>
      </c>
      <c r="C57" s="75"/>
      <c r="D57" s="75"/>
      <c r="E57" s="72"/>
      <c r="F57" s="71" t="s">
        <v>43</v>
      </c>
      <c r="G57" s="72"/>
    </row>
    <row r="58" spans="2:7" ht="15.75" thickBot="1" x14ac:dyDescent="0.3">
      <c r="B58" s="18" t="s">
        <v>44</v>
      </c>
      <c r="C58" s="76"/>
      <c r="D58" s="77"/>
      <c r="E58" s="78"/>
      <c r="F58" s="18" t="s">
        <v>45</v>
      </c>
      <c r="G58" s="16"/>
    </row>
    <row r="59" spans="2:7" ht="15.75" thickBot="1" x14ac:dyDescent="0.3">
      <c r="B59" s="18" t="s">
        <v>46</v>
      </c>
      <c r="C59" s="79"/>
      <c r="D59" s="80"/>
      <c r="E59" s="81"/>
      <c r="F59" s="18" t="s">
        <v>47</v>
      </c>
      <c r="G59" s="16"/>
    </row>
    <row r="60" spans="2:7" ht="15.75" thickBot="1" x14ac:dyDescent="0.3">
      <c r="B60" s="18" t="s">
        <v>48</v>
      </c>
      <c r="C60" s="14"/>
      <c r="D60" s="17" t="s">
        <v>57</v>
      </c>
      <c r="E60" s="14"/>
      <c r="F60" s="18" t="s">
        <v>50</v>
      </c>
      <c r="G60" s="16"/>
    </row>
    <row r="61" spans="2:7" ht="15.75" thickBot="1" x14ac:dyDescent="0.3">
      <c r="B61" s="18" t="s">
        <v>51</v>
      </c>
      <c r="C61" s="15"/>
      <c r="D61" s="18" t="s">
        <v>52</v>
      </c>
      <c r="E61" s="13"/>
      <c r="F61" s="18" t="s">
        <v>53</v>
      </c>
      <c r="G61" s="16"/>
    </row>
    <row r="62" spans="2:7" x14ac:dyDescent="0.25">
      <c r="B62" s="73" t="s">
        <v>54</v>
      </c>
      <c r="C62" s="89"/>
      <c r="D62" s="89"/>
      <c r="E62" s="89"/>
      <c r="F62" s="89"/>
      <c r="G62" s="90"/>
    </row>
    <row r="63" spans="2:7" ht="51.75" customHeight="1" thickBot="1" x14ac:dyDescent="0.3">
      <c r="B63" s="74"/>
      <c r="C63" s="91"/>
      <c r="D63" s="91"/>
      <c r="E63" s="91"/>
      <c r="F63" s="91"/>
      <c r="G63" s="92"/>
    </row>
  </sheetData>
  <mergeCells count="48">
    <mergeCell ref="B15:G15"/>
    <mergeCell ref="B2:G2"/>
    <mergeCell ref="C3:D3"/>
    <mergeCell ref="F3:G3"/>
    <mergeCell ref="C4:G4"/>
    <mergeCell ref="B12:E12"/>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s>
  <hyperlinks>
    <hyperlink ref="G29" r:id="rId1" display="mailto:Justin.Stokes2@dc.gov" xr:uid="{015977D4-014C-42C4-BD2F-8B2086704A84}"/>
  </hyperlinks>
  <pageMargins left="0.25" right="0.25" top="0.25" bottom="0.5" header="0.3" footer="0.3"/>
  <pageSetup scale="62"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549B8-F779-4AB3-8B3B-658BE2C31115}">
  <sheetPr>
    <pageSetUpPr fitToPage="1"/>
  </sheetPr>
  <dimension ref="B1:H63"/>
  <sheetViews>
    <sheetView workbookViewId="0">
      <selection activeCell="G18" sqref="G18:G21"/>
    </sheetView>
  </sheetViews>
  <sheetFormatPr defaultRowHeight="15" x14ac:dyDescent="0.25"/>
  <cols>
    <col min="1" max="1" width="3.42578125" customWidth="1"/>
    <col min="2" max="2" width="36.140625" customWidth="1"/>
    <col min="3" max="7" width="30.7109375" customWidth="1"/>
  </cols>
  <sheetData>
    <row r="1" spans="2:8" ht="15.75" thickBot="1" x14ac:dyDescent="0.3"/>
    <row r="2" spans="2:8" ht="15.75" thickBot="1" x14ac:dyDescent="0.3">
      <c r="B2" s="96" t="s">
        <v>62</v>
      </c>
      <c r="C2" s="97"/>
      <c r="D2" s="97"/>
      <c r="E2" s="97"/>
      <c r="F2" s="97"/>
      <c r="G2" s="98"/>
    </row>
    <row r="3" spans="2:8" ht="15.75" thickBot="1" x14ac:dyDescent="0.3">
      <c r="B3" s="32" t="s">
        <v>30</v>
      </c>
      <c r="C3" s="102" t="str">
        <f>Summary!D4</f>
        <v>Infosys Public Services, Inc.</v>
      </c>
      <c r="D3" s="103"/>
      <c r="E3" s="30" t="s">
        <v>31</v>
      </c>
      <c r="F3" s="104" t="str">
        <f>Summary!J4</f>
        <v>Adlin Linda Gnanaiah Jegajeevan</v>
      </c>
      <c r="G3" s="103"/>
    </row>
    <row r="4" spans="2:8" ht="31.5" customHeight="1" thickBot="1" x14ac:dyDescent="0.3">
      <c r="B4" s="32" t="s">
        <v>66</v>
      </c>
      <c r="C4" s="93" t="s">
        <v>67</v>
      </c>
      <c r="D4" s="94"/>
      <c r="E4" s="94"/>
      <c r="F4" s="94"/>
      <c r="G4" s="95"/>
      <c r="H4" s="9"/>
    </row>
    <row r="5" spans="2:8" s="3" customFormat="1" ht="15.75" thickBot="1" x14ac:dyDescent="0.3">
      <c r="B5" s="4" t="s">
        <v>34</v>
      </c>
      <c r="C5" s="5" t="s">
        <v>35</v>
      </c>
      <c r="D5" s="5" t="s">
        <v>36</v>
      </c>
      <c r="E5" s="5" t="s">
        <v>37</v>
      </c>
      <c r="F5" s="5" t="s">
        <v>38</v>
      </c>
      <c r="G5" s="11" t="s">
        <v>39</v>
      </c>
    </row>
    <row r="6" spans="2:8" ht="15.75" thickBot="1" x14ac:dyDescent="0.3">
      <c r="B6" s="12" t="str">
        <f>IF(ISTEXT(C19),C19,"")</f>
        <v>State of Connecticut IES</v>
      </c>
      <c r="C6" s="6">
        <f>IF(ISTEXT(C19),C20,)</f>
        <v>44713</v>
      </c>
      <c r="D6" s="6">
        <f>IF(ISTEXT(C19),E20,)</f>
        <v>45910</v>
      </c>
      <c r="E6" s="7">
        <f>E21</f>
        <v>1</v>
      </c>
      <c r="F6" s="8">
        <f>IF(ISTEXT(C19),DAYS360(C6,D6)/30,)</f>
        <v>39.299999999999997</v>
      </c>
      <c r="G6" s="8">
        <f>E6*F6</f>
        <v>39.299999999999997</v>
      </c>
    </row>
    <row r="7" spans="2:8" ht="15.75" thickBot="1" x14ac:dyDescent="0.3">
      <c r="B7" s="12" t="str">
        <f>IF(ISTEXT(C27),C27,"")</f>
        <v/>
      </c>
      <c r="C7" s="6" t="str">
        <f>IF(ISTEXT(C27),C28,"")</f>
        <v/>
      </c>
      <c r="D7" s="6" t="str">
        <f>IF(ISTEXT(C27),E28,"")</f>
        <v/>
      </c>
      <c r="E7" s="7">
        <f>E29</f>
        <v>0</v>
      </c>
      <c r="F7" s="8">
        <f>IF(ISTEXT(C27),DAYS360(C7,D7)/30,)</f>
        <v>0</v>
      </c>
      <c r="G7" s="8">
        <f t="shared" ref="G7:G11" si="0">E7*F7</f>
        <v>0</v>
      </c>
    </row>
    <row r="8" spans="2:8" ht="15.75" thickBot="1" x14ac:dyDescent="0.3">
      <c r="B8" s="12" t="str">
        <f>IF(ISTEXT(C35),C35,"")</f>
        <v/>
      </c>
      <c r="C8" s="6" t="str">
        <f>IF(ISTEXT(C35),C36,"")</f>
        <v/>
      </c>
      <c r="D8" s="6" t="str">
        <f>IF(ISTEXT(C35),E36,"")</f>
        <v/>
      </c>
      <c r="E8" s="7">
        <f>E37</f>
        <v>0</v>
      </c>
      <c r="F8" s="8">
        <f>IF(ISTEXT(C35),DAYS360(C8,D8)/30,)</f>
        <v>0</v>
      </c>
      <c r="G8" s="8">
        <f t="shared" si="0"/>
        <v>0</v>
      </c>
    </row>
    <row r="9" spans="2:8" ht="15.75" thickBot="1" x14ac:dyDescent="0.3">
      <c r="B9" s="12" t="str">
        <f>IF(ISTEXT(C43),C43,"")</f>
        <v/>
      </c>
      <c r="C9" s="6" t="str">
        <f>IF(ISTEXT(C43),C44,"")</f>
        <v/>
      </c>
      <c r="D9" s="6" t="str">
        <f>IF(ISTEXT(C43),E44,"")</f>
        <v/>
      </c>
      <c r="E9" s="7">
        <f>E45</f>
        <v>0</v>
      </c>
      <c r="F9" s="8">
        <f>IF(ISTEXT(C43),DAYS360(C9,D9)/30,)</f>
        <v>0</v>
      </c>
      <c r="G9" s="8">
        <f t="shared" si="0"/>
        <v>0</v>
      </c>
    </row>
    <row r="10" spans="2:8" ht="15.75" thickBot="1" x14ac:dyDescent="0.3">
      <c r="B10" s="12" t="str">
        <f>IF(ISTEXT(C51),C51,"")</f>
        <v/>
      </c>
      <c r="C10" s="28" t="str">
        <f>IF(ISTEXT(C51),C52,"")</f>
        <v/>
      </c>
      <c r="D10" s="28" t="str">
        <f>IF(ISTEXT(C51),E52,"")</f>
        <v/>
      </c>
      <c r="E10" s="7">
        <f>E53</f>
        <v>0</v>
      </c>
      <c r="F10" s="8">
        <f>IF(ISTEXT(C51),DAYS360(C10,D10)/30,)</f>
        <v>0</v>
      </c>
      <c r="G10" s="8">
        <f t="shared" si="0"/>
        <v>0</v>
      </c>
    </row>
    <row r="11" spans="2:8" ht="15.75" thickBot="1" x14ac:dyDescent="0.3">
      <c r="B11" s="12" t="str">
        <f>IF(ISTEXT(C59),C59,"")</f>
        <v/>
      </c>
      <c r="C11" s="6" t="str">
        <f>IF(ISTEXT(C59),C60,"")</f>
        <v/>
      </c>
      <c r="D11" s="6" t="str">
        <f>IF(ISTEXT(C59),E60,"")</f>
        <v/>
      </c>
      <c r="E11" s="7">
        <f>E61</f>
        <v>0</v>
      </c>
      <c r="F11" s="8">
        <f>IF(ISTEXT(C59),DAYS360(C11,D11)/30,)</f>
        <v>0</v>
      </c>
      <c r="G11" s="8">
        <f t="shared" si="0"/>
        <v>0</v>
      </c>
    </row>
    <row r="12" spans="2:8" ht="15.75" thickBot="1" x14ac:dyDescent="0.3">
      <c r="B12" s="99" t="s">
        <v>40</v>
      </c>
      <c r="C12" s="100"/>
      <c r="D12" s="100"/>
      <c r="E12" s="101"/>
      <c r="F12" s="10">
        <f>SUM(F6:F11)</f>
        <v>39.299999999999997</v>
      </c>
      <c r="G12" s="10">
        <f>SUM(G6:G11)</f>
        <v>39.299999999999997</v>
      </c>
    </row>
    <row r="14" spans="2:8" ht="15.75" thickBot="1" x14ac:dyDescent="0.3"/>
    <row r="15" spans="2:8" ht="15.75" thickBot="1" x14ac:dyDescent="0.3">
      <c r="B15" s="96" t="s">
        <v>65</v>
      </c>
      <c r="C15" s="97"/>
      <c r="D15" s="97"/>
      <c r="E15" s="97"/>
      <c r="F15" s="97"/>
      <c r="G15" s="98"/>
    </row>
    <row r="16" spans="2:8" ht="27" customHeight="1" thickBot="1" x14ac:dyDescent="0.3">
      <c r="B16" s="31" t="str">
        <f>B4</f>
        <v>Minimum Qualification - S9</v>
      </c>
      <c r="C16" s="93" t="str">
        <f>C4</f>
        <v xml:space="preserve">A minimum of two (2) years of experience with Health and Human Services systems projects. </v>
      </c>
      <c r="D16" s="94"/>
      <c r="E16" s="94"/>
      <c r="F16" s="94"/>
      <c r="G16" s="95"/>
    </row>
    <row r="17" spans="2:7" ht="15.75" thickBot="1" x14ac:dyDescent="0.3">
      <c r="B17" s="71" t="s">
        <v>42</v>
      </c>
      <c r="C17" s="75"/>
      <c r="D17" s="75"/>
      <c r="E17" s="72"/>
      <c r="F17" s="71" t="s">
        <v>43</v>
      </c>
      <c r="G17" s="72"/>
    </row>
    <row r="18" spans="2:7" ht="15.75" thickBot="1" x14ac:dyDescent="0.3">
      <c r="B18" s="18" t="s">
        <v>44</v>
      </c>
      <c r="C18" s="76" t="s">
        <v>75</v>
      </c>
      <c r="D18" s="77"/>
      <c r="E18" s="78"/>
      <c r="F18" s="18" t="s">
        <v>45</v>
      </c>
      <c r="G18" s="16" t="s">
        <v>102</v>
      </c>
    </row>
    <row r="19" spans="2:7" ht="15.75" thickBot="1" x14ac:dyDescent="0.3">
      <c r="B19" s="18" t="s">
        <v>46</v>
      </c>
      <c r="C19" s="79" t="s">
        <v>81</v>
      </c>
      <c r="D19" s="80"/>
      <c r="E19" s="81"/>
      <c r="F19" s="18" t="s">
        <v>47</v>
      </c>
      <c r="G19" s="16" t="s">
        <v>103</v>
      </c>
    </row>
    <row r="20" spans="2:7" ht="15.75" thickBot="1" x14ac:dyDescent="0.3">
      <c r="B20" s="18" t="s">
        <v>48</v>
      </c>
      <c r="C20" s="14">
        <v>44713</v>
      </c>
      <c r="D20" s="17" t="s">
        <v>49</v>
      </c>
      <c r="E20" s="14">
        <v>45910</v>
      </c>
      <c r="F20" s="18" t="s">
        <v>50</v>
      </c>
      <c r="G20" s="16" t="s">
        <v>104</v>
      </c>
    </row>
    <row r="21" spans="2:7" ht="15.75" thickBot="1" x14ac:dyDescent="0.3">
      <c r="B21" s="18" t="s">
        <v>51</v>
      </c>
      <c r="C21" s="35" t="s">
        <v>80</v>
      </c>
      <c r="D21" s="18" t="s">
        <v>52</v>
      </c>
      <c r="E21" s="13">
        <v>1</v>
      </c>
      <c r="F21" s="18" t="s">
        <v>53</v>
      </c>
      <c r="G21" s="112" t="s">
        <v>105</v>
      </c>
    </row>
    <row r="22" spans="2:7" x14ac:dyDescent="0.25">
      <c r="B22" s="73" t="s">
        <v>54</v>
      </c>
      <c r="C22" s="85" t="s">
        <v>86</v>
      </c>
      <c r="D22" s="85"/>
      <c r="E22" s="85"/>
      <c r="F22" s="85"/>
      <c r="G22" s="86"/>
    </row>
    <row r="23" spans="2:7" ht="393" customHeight="1" thickBot="1" x14ac:dyDescent="0.3">
      <c r="B23" s="74"/>
      <c r="C23" s="87"/>
      <c r="D23" s="87"/>
      <c r="E23" s="87"/>
      <c r="F23" s="87"/>
      <c r="G23" s="88"/>
    </row>
    <row r="24" spans="2:7" ht="15.75" customHeight="1" thickBot="1" x14ac:dyDescent="0.3">
      <c r="B24" s="82"/>
      <c r="C24" s="83"/>
      <c r="D24" s="83"/>
      <c r="E24" s="83"/>
      <c r="F24" s="83"/>
      <c r="G24" s="84"/>
    </row>
    <row r="25" spans="2:7" ht="15.75" thickBot="1" x14ac:dyDescent="0.3">
      <c r="B25" s="71" t="s">
        <v>55</v>
      </c>
      <c r="C25" s="75"/>
      <c r="D25" s="75"/>
      <c r="E25" s="72"/>
      <c r="F25" s="71" t="s">
        <v>43</v>
      </c>
      <c r="G25" s="72"/>
    </row>
    <row r="26" spans="2:7" ht="15.75" thickBot="1" x14ac:dyDescent="0.3">
      <c r="B26" s="18" t="s">
        <v>44</v>
      </c>
      <c r="C26" s="105"/>
      <c r="D26" s="106"/>
      <c r="E26" s="107"/>
      <c r="F26" s="18" t="s">
        <v>45</v>
      </c>
      <c r="G26" s="16"/>
    </row>
    <row r="27" spans="2:7" ht="15.75" thickBot="1" x14ac:dyDescent="0.3">
      <c r="B27" s="18" t="s">
        <v>46</v>
      </c>
      <c r="C27" s="79"/>
      <c r="D27" s="80"/>
      <c r="E27" s="81"/>
      <c r="F27" s="18" t="s">
        <v>47</v>
      </c>
      <c r="G27" s="16"/>
    </row>
    <row r="28" spans="2:7" ht="15.75" thickBot="1" x14ac:dyDescent="0.3">
      <c r="B28" s="18" t="s">
        <v>56</v>
      </c>
      <c r="C28" s="14"/>
      <c r="D28" s="17" t="s">
        <v>57</v>
      </c>
      <c r="E28" s="14"/>
      <c r="F28" s="18" t="s">
        <v>50</v>
      </c>
      <c r="G28" s="16"/>
    </row>
    <row r="29" spans="2:7" ht="15.75" thickBot="1" x14ac:dyDescent="0.3">
      <c r="B29" s="18" t="s">
        <v>51</v>
      </c>
      <c r="C29" s="15"/>
      <c r="D29" s="18" t="s">
        <v>52</v>
      </c>
      <c r="E29" s="13"/>
      <c r="F29" s="18" t="s">
        <v>53</v>
      </c>
      <c r="G29" s="16"/>
    </row>
    <row r="30" spans="2:7" x14ac:dyDescent="0.25">
      <c r="B30" s="73" t="s">
        <v>54</v>
      </c>
      <c r="C30" s="89"/>
      <c r="D30" s="89"/>
      <c r="E30" s="89"/>
      <c r="F30" s="89"/>
      <c r="G30" s="90"/>
    </row>
    <row r="31" spans="2:7" ht="51.75" customHeight="1" thickBot="1" x14ac:dyDescent="0.3">
      <c r="B31" s="74"/>
      <c r="C31" s="91"/>
      <c r="D31" s="91"/>
      <c r="E31" s="91"/>
      <c r="F31" s="91"/>
      <c r="G31" s="92"/>
    </row>
    <row r="32" spans="2:7" ht="15.75" thickBot="1" x14ac:dyDescent="0.3">
      <c r="B32" s="82"/>
      <c r="C32" s="83"/>
      <c r="D32" s="83"/>
      <c r="E32" s="83"/>
      <c r="F32" s="83"/>
      <c r="G32" s="84"/>
    </row>
    <row r="33" spans="2:7" ht="15.75" thickBot="1" x14ac:dyDescent="0.3">
      <c r="B33" s="71" t="s">
        <v>58</v>
      </c>
      <c r="C33" s="75"/>
      <c r="D33" s="75"/>
      <c r="E33" s="72"/>
      <c r="F33" s="71" t="s">
        <v>43</v>
      </c>
      <c r="G33" s="72"/>
    </row>
    <row r="34" spans="2:7" ht="15.75" thickBot="1" x14ac:dyDescent="0.3">
      <c r="B34" s="18" t="s">
        <v>44</v>
      </c>
      <c r="C34" s="76"/>
      <c r="D34" s="77"/>
      <c r="E34" s="78"/>
      <c r="F34" s="18" t="s">
        <v>45</v>
      </c>
      <c r="G34" s="16"/>
    </row>
    <row r="35" spans="2:7" ht="15.75" thickBot="1" x14ac:dyDescent="0.3">
      <c r="B35" s="18" t="s">
        <v>46</v>
      </c>
      <c r="C35" s="79"/>
      <c r="D35" s="80"/>
      <c r="E35" s="81"/>
      <c r="F35" s="18" t="s">
        <v>47</v>
      </c>
      <c r="G35" s="16"/>
    </row>
    <row r="36" spans="2:7" ht="15.75" thickBot="1" x14ac:dyDescent="0.3">
      <c r="B36" s="18" t="s">
        <v>48</v>
      </c>
      <c r="C36" s="14"/>
      <c r="D36" s="17" t="s">
        <v>57</v>
      </c>
      <c r="E36" s="14"/>
      <c r="F36" s="18" t="s">
        <v>50</v>
      </c>
      <c r="G36" s="16"/>
    </row>
    <row r="37" spans="2:7" ht="15.75" thickBot="1" x14ac:dyDescent="0.3">
      <c r="B37" s="18" t="s">
        <v>51</v>
      </c>
      <c r="C37" s="15"/>
      <c r="D37" s="18" t="s">
        <v>52</v>
      </c>
      <c r="E37" s="13"/>
      <c r="F37" s="18" t="s">
        <v>53</v>
      </c>
      <c r="G37" s="16"/>
    </row>
    <row r="38" spans="2:7" x14ac:dyDescent="0.25">
      <c r="B38" s="73" t="s">
        <v>54</v>
      </c>
      <c r="C38" s="89"/>
      <c r="D38" s="89"/>
      <c r="E38" s="89"/>
      <c r="F38" s="89"/>
      <c r="G38" s="90"/>
    </row>
    <row r="39" spans="2:7" ht="51.75" customHeight="1" thickBot="1" x14ac:dyDescent="0.3">
      <c r="B39" s="74"/>
      <c r="C39" s="91"/>
      <c r="D39" s="91"/>
      <c r="E39" s="91"/>
      <c r="F39" s="91"/>
      <c r="G39" s="92"/>
    </row>
    <row r="40" spans="2:7" ht="15.75" thickBot="1" x14ac:dyDescent="0.3">
      <c r="B40" s="82"/>
      <c r="C40" s="83"/>
      <c r="D40" s="83"/>
      <c r="E40" s="83"/>
      <c r="F40" s="83"/>
      <c r="G40" s="84"/>
    </row>
    <row r="41" spans="2:7" ht="15.75" thickBot="1" x14ac:dyDescent="0.3">
      <c r="B41" s="71" t="s">
        <v>59</v>
      </c>
      <c r="C41" s="75"/>
      <c r="D41" s="75"/>
      <c r="E41" s="72"/>
      <c r="F41" s="71" t="s">
        <v>43</v>
      </c>
      <c r="G41" s="72"/>
    </row>
    <row r="42" spans="2:7" ht="15.75" thickBot="1" x14ac:dyDescent="0.3">
      <c r="B42" s="18" t="s">
        <v>44</v>
      </c>
      <c r="C42" s="76"/>
      <c r="D42" s="77"/>
      <c r="E42" s="78"/>
      <c r="F42" s="18" t="s">
        <v>45</v>
      </c>
      <c r="G42" s="16"/>
    </row>
    <row r="43" spans="2:7" ht="15.75" thickBot="1" x14ac:dyDescent="0.3">
      <c r="B43" s="18" t="s">
        <v>46</v>
      </c>
      <c r="C43" s="79"/>
      <c r="D43" s="80"/>
      <c r="E43" s="81"/>
      <c r="F43" s="18" t="s">
        <v>47</v>
      </c>
      <c r="G43" s="16"/>
    </row>
    <row r="44" spans="2:7" ht="15.75" thickBot="1" x14ac:dyDescent="0.3">
      <c r="B44" s="18" t="s">
        <v>48</v>
      </c>
      <c r="C44" s="14"/>
      <c r="D44" s="17" t="s">
        <v>57</v>
      </c>
      <c r="E44" s="14"/>
      <c r="F44" s="18" t="s">
        <v>50</v>
      </c>
      <c r="G44" s="16"/>
    </row>
    <row r="45" spans="2:7" ht="15.75" thickBot="1" x14ac:dyDescent="0.3">
      <c r="B45" s="18" t="s">
        <v>51</v>
      </c>
      <c r="C45" s="15"/>
      <c r="D45" s="18" t="s">
        <v>52</v>
      </c>
      <c r="E45" s="13"/>
      <c r="F45" s="18" t="s">
        <v>53</v>
      </c>
      <c r="G45" s="16"/>
    </row>
    <row r="46" spans="2:7" x14ac:dyDescent="0.25">
      <c r="B46" s="73" t="s">
        <v>54</v>
      </c>
      <c r="C46" s="89"/>
      <c r="D46" s="89"/>
      <c r="E46" s="89"/>
      <c r="F46" s="89"/>
      <c r="G46" s="90"/>
    </row>
    <row r="47" spans="2:7" ht="51.75" customHeight="1" thickBot="1" x14ac:dyDescent="0.3">
      <c r="B47" s="74"/>
      <c r="C47" s="91"/>
      <c r="D47" s="91"/>
      <c r="E47" s="91"/>
      <c r="F47" s="91"/>
      <c r="G47" s="92"/>
    </row>
    <row r="48" spans="2:7" ht="15.75" thickBot="1" x14ac:dyDescent="0.3">
      <c r="B48" s="82"/>
      <c r="C48" s="83"/>
      <c r="D48" s="83"/>
      <c r="E48" s="83"/>
      <c r="F48" s="83"/>
      <c r="G48" s="84"/>
    </row>
    <row r="49" spans="2:7" ht="15.75" thickBot="1" x14ac:dyDescent="0.3">
      <c r="B49" s="71" t="s">
        <v>60</v>
      </c>
      <c r="C49" s="75"/>
      <c r="D49" s="75"/>
      <c r="E49" s="72"/>
      <c r="F49" s="71" t="s">
        <v>43</v>
      </c>
      <c r="G49" s="72"/>
    </row>
    <row r="50" spans="2:7" ht="15.75" thickBot="1" x14ac:dyDescent="0.3">
      <c r="B50" s="18" t="s">
        <v>44</v>
      </c>
      <c r="C50" s="76"/>
      <c r="D50" s="77"/>
      <c r="E50" s="78"/>
      <c r="F50" s="18" t="s">
        <v>45</v>
      </c>
      <c r="G50" s="16"/>
    </row>
    <row r="51" spans="2:7" ht="15.75" thickBot="1" x14ac:dyDescent="0.3">
      <c r="B51" s="18" t="s">
        <v>46</v>
      </c>
      <c r="C51" s="79"/>
      <c r="D51" s="80"/>
      <c r="E51" s="81"/>
      <c r="F51" s="18" t="s">
        <v>47</v>
      </c>
      <c r="G51" s="16"/>
    </row>
    <row r="52" spans="2:7" ht="15.75" thickBot="1" x14ac:dyDescent="0.3">
      <c r="B52" s="18" t="s">
        <v>48</v>
      </c>
      <c r="C52" s="14"/>
      <c r="D52" s="17" t="s">
        <v>57</v>
      </c>
      <c r="E52" s="14"/>
      <c r="F52" s="18" t="s">
        <v>50</v>
      </c>
      <c r="G52" s="16"/>
    </row>
    <row r="53" spans="2:7" ht="15.75" thickBot="1" x14ac:dyDescent="0.3">
      <c r="B53" s="18" t="s">
        <v>51</v>
      </c>
      <c r="C53" s="15"/>
      <c r="D53" s="18" t="s">
        <v>52</v>
      </c>
      <c r="E53" s="13"/>
      <c r="F53" s="18" t="s">
        <v>53</v>
      </c>
      <c r="G53" s="16"/>
    </row>
    <row r="54" spans="2:7" x14ac:dyDescent="0.25">
      <c r="B54" s="73" t="s">
        <v>54</v>
      </c>
      <c r="C54" s="89"/>
      <c r="D54" s="89"/>
      <c r="E54" s="89"/>
      <c r="F54" s="89"/>
      <c r="G54" s="90"/>
    </row>
    <row r="55" spans="2:7" ht="51.75" customHeight="1" thickBot="1" x14ac:dyDescent="0.3">
      <c r="B55" s="74"/>
      <c r="C55" s="91"/>
      <c r="D55" s="91"/>
      <c r="E55" s="91"/>
      <c r="F55" s="91"/>
      <c r="G55" s="92"/>
    </row>
    <row r="56" spans="2:7" ht="15.75" thickBot="1" x14ac:dyDescent="0.3">
      <c r="B56" s="82"/>
      <c r="C56" s="83"/>
      <c r="D56" s="83"/>
      <c r="E56" s="83"/>
      <c r="F56" s="83"/>
      <c r="G56" s="84"/>
    </row>
    <row r="57" spans="2:7" ht="15.75" thickBot="1" x14ac:dyDescent="0.3">
      <c r="B57" s="71" t="s">
        <v>61</v>
      </c>
      <c r="C57" s="75"/>
      <c r="D57" s="75"/>
      <c r="E57" s="72"/>
      <c r="F57" s="71" t="s">
        <v>43</v>
      </c>
      <c r="G57" s="72"/>
    </row>
    <row r="58" spans="2:7" ht="15.75" thickBot="1" x14ac:dyDescent="0.3">
      <c r="B58" s="18" t="s">
        <v>44</v>
      </c>
      <c r="C58" s="76"/>
      <c r="D58" s="77"/>
      <c r="E58" s="78"/>
      <c r="F58" s="18" t="s">
        <v>45</v>
      </c>
      <c r="G58" s="16"/>
    </row>
    <row r="59" spans="2:7" ht="15.75" thickBot="1" x14ac:dyDescent="0.3">
      <c r="B59" s="18" t="s">
        <v>46</v>
      </c>
      <c r="C59" s="79"/>
      <c r="D59" s="80"/>
      <c r="E59" s="81"/>
      <c r="F59" s="18" t="s">
        <v>47</v>
      </c>
      <c r="G59" s="16"/>
    </row>
    <row r="60" spans="2:7" ht="15.75" thickBot="1" x14ac:dyDescent="0.3">
      <c r="B60" s="18" t="s">
        <v>48</v>
      </c>
      <c r="C60" s="14"/>
      <c r="D60" s="17" t="s">
        <v>57</v>
      </c>
      <c r="E60" s="14"/>
      <c r="F60" s="18" t="s">
        <v>50</v>
      </c>
      <c r="G60" s="16"/>
    </row>
    <row r="61" spans="2:7" ht="15.75" thickBot="1" x14ac:dyDescent="0.3">
      <c r="B61" s="18" t="s">
        <v>51</v>
      </c>
      <c r="C61" s="15"/>
      <c r="D61" s="18" t="s">
        <v>52</v>
      </c>
      <c r="E61" s="13"/>
      <c r="F61" s="18" t="s">
        <v>53</v>
      </c>
      <c r="G61" s="16"/>
    </row>
    <row r="62" spans="2:7" x14ac:dyDescent="0.25">
      <c r="B62" s="73" t="s">
        <v>54</v>
      </c>
      <c r="C62" s="89"/>
      <c r="D62" s="89"/>
      <c r="E62" s="89"/>
      <c r="F62" s="89"/>
      <c r="G62" s="90"/>
    </row>
    <row r="63" spans="2:7" ht="51.75" customHeight="1" thickBot="1" x14ac:dyDescent="0.3">
      <c r="B63" s="74"/>
      <c r="C63" s="91"/>
      <c r="D63" s="91"/>
      <c r="E63" s="91"/>
      <c r="F63" s="91"/>
      <c r="G63" s="92"/>
    </row>
  </sheetData>
  <mergeCells count="48">
    <mergeCell ref="B15:G15"/>
    <mergeCell ref="B2:G2"/>
    <mergeCell ref="C3:D3"/>
    <mergeCell ref="F3:G3"/>
    <mergeCell ref="C4:G4"/>
    <mergeCell ref="B12:E12"/>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s>
  <pageMargins left="0.25" right="0.25" top="0.25" bottom="0.5" header="0.3" footer="0.3"/>
  <pageSetup scale="64" fitToHeight="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0992CCEA806604EAE00120D5323E305" ma:contentTypeVersion="7" ma:contentTypeDescription="Create a new document." ma:contentTypeScope="" ma:versionID="f2f484c1993f64b73b09e5ebd1e5679e">
  <xsd:schema xmlns:xsd="http://www.w3.org/2001/XMLSchema" xmlns:xs="http://www.w3.org/2001/XMLSchema" xmlns:p="http://schemas.microsoft.com/office/2006/metadata/properties" xmlns:ns2="500343c0-af67-4d55-b6f3-a7838e163d14" xmlns:ns3="63a95ee7-cd1c-484f-8b23-175e24e39d14" targetNamespace="http://schemas.microsoft.com/office/2006/metadata/properties" ma:root="true" ma:fieldsID="99b058de6094ab94939663369ae1a95c" ns2:_="" ns3:_="">
    <xsd:import namespace="500343c0-af67-4d55-b6f3-a7838e163d14"/>
    <xsd:import namespace="63a95ee7-cd1c-484f-8b23-175e24e39d1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3a95ee7-cd1c-484f-8b23-175e24e39d1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W3A6JUTVPN6F-240134448-217</_dlc_DocId>
    <_dlc_DocIdUrl xmlns="500343c0-af67-4d55-b6f3-a7838e163d14">
      <Url>https://osicagov.sharepoint.com/sites/CalSAWS_Procurement/_layouts/15/DocIdRedir.aspx?ID=W3A6JUTVPN6F-240134448-217</Url>
      <Description>W3A6JUTVPN6F-240134448-217</Description>
    </_dlc_DocIdUrl>
  </documentManagement>
</p:properties>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BB5A778-49C7-4E92-8018-215E30459205}">
  <ds:schemaRefs>
    <ds:schemaRef ds:uri="http://schemas.microsoft.com/sharepoint/v3/contenttype/forms"/>
  </ds:schemaRefs>
</ds:datastoreItem>
</file>

<file path=customXml/itemProps2.xml><?xml version="1.0" encoding="utf-8"?>
<ds:datastoreItem xmlns:ds="http://schemas.openxmlformats.org/officeDocument/2006/customXml" ds:itemID="{A7329F57-F928-4CAA-B252-8A7F43C4579F}"/>
</file>

<file path=customXml/itemProps3.xml><?xml version="1.0" encoding="utf-8"?>
<ds:datastoreItem xmlns:ds="http://schemas.openxmlformats.org/officeDocument/2006/customXml" ds:itemID="{066D037B-A836-48C9-8FBB-09C11E000B30}">
  <ds:schemaRefs>
    <ds:schemaRef ds:uri="http://purl.org/dc/dcmitype/"/>
    <ds:schemaRef ds:uri="http://schemas.microsoft.com/office/2006/documentManagement/types"/>
    <ds:schemaRef ds:uri="http://schemas.openxmlformats.org/package/2006/metadata/core-properties"/>
    <ds:schemaRef ds:uri="http://purl.org/dc/terms/"/>
    <ds:schemaRef ds:uri="http://purl.org/dc/elements/1.1/"/>
    <ds:schemaRef ds:uri="75cd9c0a-e80a-47c5-9219-3159de1610e0"/>
    <ds:schemaRef ds:uri="http://schemas.microsoft.com/office/infopath/2007/PartnerControl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D75C8F35-4BD4-4B63-8BC4-E0DDA2CDEE97}"/>
</file>

<file path=customXml/itemProps5.xml><?xml version="1.0" encoding="utf-8"?>
<ds:datastoreItem xmlns:ds="http://schemas.openxmlformats.org/officeDocument/2006/customXml" ds:itemID="{6E350144-B8C0-4422-9A2A-D24013AA56B9}"/>
</file>

<file path=docMetadata/LabelInfo.xml><?xml version="1.0" encoding="utf-8"?>
<clbl:labelList xmlns:clbl="http://schemas.microsoft.com/office/2020/mipLabelMetadata">
  <clbl:label id="{a0819fa7-4367-4500-ba88-dd630d977609}" enabled="1" method="Standard" siteId="{63ce7d59-2f3e-42cd-a8cc-be764cff5eb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Form Instructions</vt:lpstr>
      <vt:lpstr>Summary</vt:lpstr>
      <vt:lpstr>S7</vt:lpstr>
      <vt:lpstr>S8</vt:lpstr>
      <vt:lpstr>S9</vt:lpstr>
      <vt:lpstr>'Form Instructions'!Print_Area</vt:lpstr>
      <vt:lpstr>'S7'!Print_Area</vt:lpstr>
      <vt:lpstr>'S8'!Print_Area</vt:lpstr>
      <vt:lpstr>'S9'!Print_Area</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2025-06-24T21:35:10Z</dcterms:created>
  <dcterms:modified xsi:type="dcterms:W3CDTF">2025-10-21T17:36:01Z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0x010100A0992CCEA806604EAE00120D5323E305</vt:lpwstr>
  </property>
  <property fmtid="{D5CDD505-2E9C-101B-9397-08002B2CF9AE}" pid="3" name="_dlc_DocIdItemGuid">
    <vt:lpwstr>d56a02b3-f89c-4b36-b1c4-0b2fdf9b52ac</vt:lpwstr>
  </property>
  <property fmtid="{D5CDD505-2E9C-101B-9397-08002B2CF9AE}" pid="4" name="_ExtendedDescription">
    <vt:lpwstr/>
  </property>
</Properties>
</file>